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ichka Koleva\Desktop\Engineering_Dolapite\OBRAZCI_DOK_INGENERING_DOLAPITE_19\"/>
    </mc:Choice>
  </mc:AlternateContent>
  <bookViews>
    <workbookView xWindow="-120" yWindow="-120" windowWidth="29040" windowHeight="15840"/>
  </bookViews>
  <sheets>
    <sheet name="1. Obobshtena KSS" sheetId="4" r:id="rId1"/>
    <sheet name="2. Chast Vodoprovodna" sheetId="1" r:id="rId2"/>
    <sheet name="3. Chast Kanalizaciya Средна Ку" sheetId="6" r:id="rId3"/>
  </sheets>
  <externalReferences>
    <externalReference r:id="rId4"/>
    <externalReference r:id="rId5"/>
  </externalReferences>
  <definedNames>
    <definedName name="_xlnm.Print_Area" localSheetId="0">'1. Obobshtena KSS'!$A$1:$D$21</definedName>
    <definedName name="_xlnm.Print_Area" localSheetId="1">'2. Chast Vodoprovodna'!$A$1:$H$68</definedName>
    <definedName name="_xlnm.Print_Area" localSheetId="2">'3. Chast Kanalizaciya Средна Ку'!$A$1:$H$56</definedName>
  </definedNames>
  <calcPr calcId="152511"/>
</workbook>
</file>

<file path=xl/calcChain.xml><?xml version="1.0" encoding="utf-8"?>
<calcChain xmlns="http://schemas.openxmlformats.org/spreadsheetml/2006/main">
  <c r="D11" i="4" l="1"/>
  <c r="D8" i="4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31" i="6"/>
  <c r="H28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6" i="6"/>
  <c r="H2" i="6"/>
  <c r="G2" i="6"/>
  <c r="H54" i="1"/>
  <c r="H53" i="1"/>
  <c r="H66" i="1" s="1"/>
  <c r="H50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14" i="1"/>
  <c r="H25" i="6" l="1"/>
  <c r="H56" i="6" s="1"/>
  <c r="C6" i="4" s="1"/>
  <c r="H55" i="6"/>
  <c r="H47" i="1"/>
  <c r="H67" i="1" s="1"/>
  <c r="C5" i="4" s="1"/>
  <c r="A54" i="1"/>
  <c r="A53" i="1"/>
  <c r="F8" i="1"/>
  <c r="G8" i="1"/>
  <c r="F9" i="1"/>
  <c r="G9" i="1"/>
  <c r="F10" i="1"/>
  <c r="G10" i="1"/>
  <c r="F11" i="1"/>
  <c r="G11" i="1"/>
  <c r="F12" i="1"/>
  <c r="G12" i="1"/>
  <c r="F13" i="1"/>
  <c r="G13" i="1"/>
  <c r="F42" i="1"/>
  <c r="G42" i="1"/>
  <c r="F43" i="1"/>
  <c r="G43" i="1"/>
  <c r="F44" i="1"/>
  <c r="G44" i="1"/>
  <c r="F45" i="1"/>
  <c r="G45" i="1"/>
  <c r="F46" i="1"/>
  <c r="G46" i="1"/>
  <c r="G7" i="1"/>
  <c r="F7" i="1"/>
  <c r="H55" i="1"/>
  <c r="H56" i="1"/>
  <c r="H57" i="1"/>
  <c r="H58" i="1"/>
  <c r="H59" i="1"/>
  <c r="H60" i="1"/>
  <c r="H61" i="1"/>
  <c r="H62" i="1"/>
  <c r="H63" i="1"/>
  <c r="H64" i="1"/>
  <c r="H65" i="1"/>
  <c r="C8" i="4" l="1"/>
  <c r="C11" i="4" s="1"/>
  <c r="H46" i="1"/>
  <c r="H44" i="1"/>
  <c r="H42" i="1"/>
  <c r="H45" i="1"/>
  <c r="H43" i="1"/>
</calcChain>
</file>

<file path=xl/sharedStrings.xml><?xml version="1.0" encoding="utf-8"?>
<sst xmlns="http://schemas.openxmlformats.org/spreadsheetml/2006/main" count="188" uniqueCount="110">
  <si>
    <t>Водопроводна мрежа</t>
  </si>
  <si>
    <t>Ед. мярка</t>
  </si>
  <si>
    <t>Главни водопроводни клонове</t>
  </si>
  <si>
    <t>m</t>
  </si>
  <si>
    <t>Второстепенни водопроводни клонове</t>
  </si>
  <si>
    <t>Съоръжения</t>
  </si>
  <si>
    <t xml:space="preserve">Ед. мярка </t>
  </si>
  <si>
    <t>Количество</t>
  </si>
  <si>
    <t>Сградни водопроводни отклонения</t>
  </si>
  <si>
    <t xml:space="preserve">брой </t>
  </si>
  <si>
    <t>Канализационна мрежа</t>
  </si>
  <si>
    <t>Главни канализационни клонове</t>
  </si>
  <si>
    <t>Второстепенни канализационни клонове</t>
  </si>
  <si>
    <t>Сградни канализационни отклонения</t>
  </si>
  <si>
    <t>№</t>
  </si>
  <si>
    <t>ДЕЙНОСТ</t>
  </si>
  <si>
    <t>СМР ВОДОПРОВОДНА МРЕЖА И СЪОРЪЖЕНИЯ</t>
  </si>
  <si>
    <t>СМР КАНАЛИЗАЦИОННА МРЕЖА И СЪОРЪЖЕНИЯ</t>
  </si>
  <si>
    <t>АВТОРСКИ НАДЗОР</t>
  </si>
  <si>
    <t xml:space="preserve">ОБЩО </t>
  </si>
  <si>
    <t>ОБЩО С НЕПРЕДВИДЕНИ РАЗХОДИ</t>
  </si>
  <si>
    <t>ПРОЕКТИРАНЕ И СЪГЛАСУВАНЕ НА ПРОЕКТА</t>
  </si>
  <si>
    <t>Обща цена</t>
  </si>
  <si>
    <t>Диаметър Ф /mm/</t>
  </si>
  <si>
    <t>Общо</t>
  </si>
  <si>
    <t>Дължина  /m/</t>
  </si>
  <si>
    <t>ед.цена
лв./бр.</t>
  </si>
  <si>
    <t>Част канализация (стойността се пренася в ред 3 в обобщената КСС)</t>
  </si>
  <si>
    <t>ВСИЧКО</t>
  </si>
  <si>
    <t>DN 315</t>
  </si>
  <si>
    <t>DN 400</t>
  </si>
  <si>
    <t>DN 600</t>
  </si>
  <si>
    <t>DN 1100</t>
  </si>
  <si>
    <t>DN 1200</t>
  </si>
  <si>
    <t>Дъждопреливни шахти</t>
  </si>
  <si>
    <t>СКО</t>
  </si>
  <si>
    <t>ВСИЧКО:</t>
  </si>
  <si>
    <t>Дъждоприемни шахти</t>
  </si>
  <si>
    <t>DN 1000</t>
  </si>
  <si>
    <t>DN 500</t>
  </si>
  <si>
    <t>DN 800</t>
  </si>
  <si>
    <t>DN 560</t>
  </si>
  <si>
    <t>КПС 1, Q= 0.98 dm3/s, H = 16.39 m, P = 2 х 2.50 kW</t>
  </si>
  <si>
    <t>КПС 2, Q= 4.29 dm3/s, H = 11.06 m, P = 2 х 2.50 kW</t>
  </si>
  <si>
    <t>КПС 3, Q= 11.59 dm3/s, H = 5.68 m, P = 2 х 3.45 kW</t>
  </si>
  <si>
    <t>КПС 4, Q= 24.63 dm3/s, H = 40.53 m, P = 2 х 26.00 kW</t>
  </si>
  <si>
    <t>КПС 5, Q= 2.06 dm3/s, H = 20.73 m, P = 2 х 3.90 kW</t>
  </si>
  <si>
    <t>КПС 6, Q= 1.47 dm3/s, H =11.92 m, P = 2 х 3.45 kW</t>
  </si>
  <si>
    <t>КПС 7, Q= 0.78 dm3/s, H = 7.50 m, P = 2 х 1.20 kW</t>
  </si>
  <si>
    <t>КПС 8, Q= 3.46 dm3/s, H = 8.08 m, P = 2 х 1.50 kW</t>
  </si>
  <si>
    <t>Тласкател / DN 110- Ср. Кула и Долапите</t>
  </si>
  <si>
    <t>Тласкатели DN 180 - Ср. Кула и Долапите</t>
  </si>
  <si>
    <t>Водопонижаване на изкопи за 13 бр.КПС</t>
  </si>
  <si>
    <t>Тласкател DN 280 – към отвеждащ колектор</t>
  </si>
  <si>
    <t>Тласкатели DN 355 - отвеждащ колектор</t>
  </si>
  <si>
    <t xml:space="preserve">КПС 9 Q= 50.63 dm3/s, H = 7.66 m, P = 2 х 11.1 kW </t>
  </si>
  <si>
    <t>КПС 10 Q= 30.00 dm3/s, H = 6.64 m, P = 3 х 4.0 kW</t>
  </si>
  <si>
    <t>КПС 11 Q= 35.00 dm3/s, H = 6.28 m, P = 3 х 4.5 kW</t>
  </si>
  <si>
    <t>Дъждопреливни съоръжения, бр.</t>
  </si>
  <si>
    <t>КПС 12 Q= 45.00 dm3/s, H = 5.79 m, P = 3 х 6.50 kW</t>
  </si>
  <si>
    <t>КПС 13 Q= 80.00 dm3/s, H = 6.24 m, P = 3 х 11.50 kW</t>
  </si>
  <si>
    <t>Входна шахта на Дюкер 3-ти Март - реконструкция на същ. Мрежа</t>
  </si>
  <si>
    <t>Изходна шахта на Дюкер 3-ти Март- реконструкция на същ. Мрежа</t>
  </si>
  <si>
    <t>ед.цена
лв./бр
лв./m</t>
  </si>
  <si>
    <t>Ф 110 ПЕВП</t>
  </si>
  <si>
    <t>Ф 125 ПЕВП</t>
  </si>
  <si>
    <t>Ф 160 ПЕВП</t>
  </si>
  <si>
    <t>Ф 200 ПЕВП</t>
  </si>
  <si>
    <t>Ф 225 ПЕВП</t>
  </si>
  <si>
    <t>Ф 250 ПЕВП</t>
  </si>
  <si>
    <t>Ф 280 ПЕВП</t>
  </si>
  <si>
    <t>Ф 315 ПЕВП</t>
  </si>
  <si>
    <t>Ф 355 ПЕВП</t>
  </si>
  <si>
    <t>Ф 400 ПЕВП</t>
  </si>
  <si>
    <t>Ф100 Чугун</t>
  </si>
  <si>
    <t>Ф125 Чугун</t>
  </si>
  <si>
    <t>Ф150 Чугун</t>
  </si>
  <si>
    <t>Ф200 Чугун</t>
  </si>
  <si>
    <t>Ф250 Чугун</t>
  </si>
  <si>
    <t>Ф300 Чугун</t>
  </si>
  <si>
    <t>Ф350 Чугун</t>
  </si>
  <si>
    <t>Ф400 Чугун</t>
  </si>
  <si>
    <t>Ф450 Чугун</t>
  </si>
  <si>
    <t>Ф500 Чугун</t>
  </si>
  <si>
    <t>Общо:</t>
  </si>
  <si>
    <t>СВО</t>
  </si>
  <si>
    <t>Част водоснабдяване</t>
  </si>
  <si>
    <t xml:space="preserve">* Забележка - Без технологично оборудване </t>
  </si>
  <si>
    <t>Тласкател / DN 125- Ср. Кула и Долапите</t>
  </si>
  <si>
    <r>
      <t>DN 900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</si>
  <si>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DN 800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</si>
  <si>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DN 600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</si>
  <si>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DN 500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</si>
  <si>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DN 400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</si>
  <si>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DN 315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</si>
  <si>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DN 1200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</si>
  <si>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DN 1000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</si>
  <si>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DN 400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</si>
  <si>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Предлагана от участника стойност в лева без ДДС</t>
  </si>
  <si>
    <t>Максимално допустима стойност в лева без ДДС</t>
  </si>
  <si>
    <t>ТАБЛИЦА 1 КСС ПО УЕДРЕНИ ПОКАЗАТЕЛИ: ОБОБЩЕНА</t>
  </si>
  <si>
    <r>
      <rPr>
        <b/>
        <sz val="11"/>
        <color theme="1"/>
        <rFont val="Times New Roman"/>
        <family val="1"/>
        <charset val="204"/>
      </rPr>
      <t xml:space="preserve">ЗАБЕЛЕЖКА: </t>
    </r>
    <r>
      <rPr>
        <sz val="11"/>
        <color theme="1"/>
        <rFont val="Times New Roman"/>
        <family val="1"/>
        <charset val="204"/>
      </rPr>
      <t xml:space="preserve">Едничните цени включват всички строителни и нестроителни дейности, необходими за пълното и качествено изпълнение на работите, в т.ч.: издаване и заплащане на таксите за всички необходими разрешения и съгласувания от експлоатационни дружества и съгласувателни институции на техническия проект; мерки за опазване на околната среда и намаляване на социалното напрежение, в т.ч., но без да се ограничава до редовно ежедневно почистване и оросяване (най-малко 3 пъти на ден) през сухите периоди на засегнатите участъци; обезпечаване на временни и приобектови офиси за нуждите на Инженера предвид функциите му по договорите с условията на ФИДИК; разходи за възстановяване на настилки; предвиждане на СВО до водомерен възел и СКО до ревизионна шахта; разходи за геодезическо отлагане на терен на проектирани мрежи и съоръжения; разходи по подготовка на строителната площадка и осигуряване на безопасни условия на труд при извършване на СМР; разходи по въвеждане на временна организация на движението при извършване на СМР; изготвяне на екзекутивна документация; заснемане по чл. 54а, ал. 2 от ЗКИР; разходи за временно ел. захранване и водоснабдяване; разходи за отводняване на строителния изкоп по време на строителството (ако е приложимо за строежа), разноски за поддръжка на офиси; др.  </t>
    </r>
  </si>
  <si>
    <t>ТАБЛИЦА 2. КСС ПО УЕДРЕНИ ПОКАЗАТЕЛИ: ЧАСТ ВОДОПРОВОДНА</t>
  </si>
  <si>
    <t>ед.цена без ДДС
лв./m'</t>
  </si>
  <si>
    <t>Обща цена лв. без ДДС</t>
  </si>
  <si>
    <t>ТАБЛИЦА 3. КСС ПО УЕДРЕНИ ПОКАЗАТЕЛИ: ЧАСТ КАНАЛИЗАЦИОННА</t>
  </si>
  <si>
    <t>6.1</t>
  </si>
  <si>
    <t>6.2.</t>
  </si>
  <si>
    <t>НЕПРЕДВИДЕНИ РАЗХОДИ/ПРОВИЗОРНИ СУМИ - СМР ВОДОПРОВОДНА МРЕЖА И СЪОРЪЖЕНИЯ (до 10% от 2)*</t>
  </si>
  <si>
    <t>НЕПРЕДВИДЕНИ РАЗХОДИ/ПРОВИЗОРНИ СУМИ - СМР КАНАЛИЗАЦИОННА МРЕЖА И СЪОРЪЖЕНИЯ (до 10% от 3)*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</si>
</sst>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0.0%"/>
    <numFmt numFmtId="165" formatCode="_-* #,##0.00\ _л_в_-;\-* #,##0.00\ _л_в_-;_-* &quot;-&quot;??\ _л_в_-;_-@_-"/>
    <numFmt numFmtId="166" formatCode="_(* #,##0.00_);_(* \(#,##0.00\);_(* &quot;-&quot;??_);_(@_)"/>
    <numFmt numFmtId="167" formatCode="#,##0.0000000"/>
    <numFmt numFmtId="168" formatCode="#,##0;[Red]#,##0"/>
    <numFmt numFmtId="169" formatCode="_-* #,##0\ _€_-;\-* #,##0\ _€_-;_-* &quot;-&quot;\ _€_-;_-@_-"/>
    <numFmt numFmtId="170" formatCode="_-* #,##0.00\ &quot;лв&quot;_-;\-* #,##0.00\ &quot;лв&quot;_-;_-* &quot;-&quot;??\ &quot;лв&quot;_-;_-@_-"/>
    <numFmt numFmtId="171" formatCode="\$#,##0\ ;\(\$#,##0\)"/>
    <numFmt numFmtId="172" formatCode="mmmm\ d\,\ yyyy"/>
    <numFmt numFmtId="173" formatCode="_-* #,##0.00\ [$€-1]_-;\-* #,##0.00\ [$€-1]_-;_-* &quot;-&quot;??\ [$€-1]_-"/>
    <numFmt numFmtId="174" formatCode="#,##0.00000"/>
    <numFmt numFmtId="175" formatCode="#,##0\ &quot;years&quot;"/>
    <numFmt numFmtId="176" formatCode="_-* #,##0\ _л_в_._-;\-* #,##0\ _л_в_._-;_-* &quot;-&quot;??\ _л_в_._-;_-@_-"/>
    <numFmt numFmtId="177" formatCode="0.0"/>
  </numFmts>
  <fonts count="5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</font>
    <font>
      <sz val="12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indexed="24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3"/>
      <name val="Calibri"/>
      <family val="2"/>
      <charset val="204"/>
    </font>
    <font>
      <b/>
      <sz val="15"/>
      <color indexed="10"/>
      <name val="Calibri"/>
      <family val="2"/>
      <charset val="204"/>
    </font>
    <font>
      <b/>
      <sz val="13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</font>
    <font>
      <u/>
      <sz val="10"/>
      <color theme="10"/>
      <name val="Arial"/>
      <family val="2"/>
      <charset val="204"/>
    </font>
    <font>
      <sz val="11"/>
      <color indexed="45"/>
      <name val="Calibri"/>
      <family val="2"/>
      <charset val="204"/>
    </font>
    <font>
      <sz val="11"/>
      <color indexed="11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</font>
    <font>
      <sz val="10"/>
      <name val="Verdana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38"/>
    </font>
    <font>
      <b/>
      <sz val="11"/>
      <color indexed="6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name val="Arial"/>
      <family val="2"/>
      <charset val="204"/>
    </font>
    <font>
      <b/>
      <sz val="18"/>
      <color indexed="10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Genev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indexed="62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6"/>
      </bottom>
      <diagonal/>
    </border>
    <border>
      <left/>
      <right/>
      <top/>
      <bottom style="double">
        <color indexed="1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63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30" borderId="2" applyNumberFormat="0" applyAlignment="0" applyProtection="0"/>
    <xf numFmtId="0" fontId="6" fillId="30" borderId="2" applyNumberFormat="0" applyAlignment="0" applyProtection="0"/>
    <xf numFmtId="0" fontId="7" fillId="11" borderId="3" applyNumberFormat="0" applyAlignment="0" applyProtection="0"/>
    <xf numFmtId="0" fontId="7" fillId="11" borderId="3" applyNumberForma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0" fontId="22" fillId="7" borderId="2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173" fontId="25" fillId="0" borderId="0"/>
    <xf numFmtId="173" fontId="2" fillId="0" borderId="0"/>
    <xf numFmtId="0" fontId="2" fillId="0" borderId="0"/>
    <xf numFmtId="173" fontId="2" fillId="0" borderId="0"/>
    <xf numFmtId="173" fontId="25" fillId="0" borderId="0"/>
    <xf numFmtId="0" fontId="2" fillId="0" borderId="0"/>
    <xf numFmtId="173" fontId="2" fillId="0" borderId="0"/>
    <xf numFmtId="0" fontId="25" fillId="0" borderId="0"/>
    <xf numFmtId="173" fontId="25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" fillId="0" borderId="0" applyNumberFormat="0" applyFont="0" applyFill="0" applyBorder="0" applyAlignment="0" applyProtection="0">
      <alignment vertical="top"/>
    </xf>
    <xf numFmtId="175" fontId="2" fillId="0" borderId="0" applyNumberFormat="0" applyFont="0" applyFill="0" applyBorder="0" applyAlignment="0" applyProtection="0">
      <alignment vertical="top"/>
    </xf>
    <xf numFmtId="173" fontId="24" fillId="0" borderId="0"/>
    <xf numFmtId="173" fontId="24" fillId="0" borderId="0"/>
    <xf numFmtId="173" fontId="9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24" fillId="0" borderId="0"/>
    <xf numFmtId="175" fontId="24" fillId="0" borderId="0"/>
    <xf numFmtId="173" fontId="9" fillId="0" borderId="0"/>
    <xf numFmtId="173" fontId="28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1" fillId="0" borderId="0"/>
    <xf numFmtId="0" fontId="1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9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2" fillId="0" borderId="0"/>
    <xf numFmtId="0" fontId="2" fillId="7" borderId="8" applyNumberFormat="0" applyFont="0" applyAlignment="0" applyProtection="0"/>
    <xf numFmtId="0" fontId="2" fillId="7" borderId="8" applyNumberFormat="0" applyFont="0" applyAlignment="0" applyProtection="0"/>
    <xf numFmtId="0" fontId="33" fillId="30" borderId="9" applyNumberFormat="0" applyAlignment="0" applyProtection="0"/>
    <xf numFmtId="0" fontId="33" fillId="3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11" applyNumberFormat="0" applyFont="0" applyAlignment="0" applyProtection="0"/>
    <xf numFmtId="0" fontId="39" fillId="13" borderId="2" applyNumberFormat="0" applyAlignment="0" applyProtection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3" fillId="0" borderId="5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34" borderId="14" applyNumberFormat="0" applyAlignment="0" applyProtection="0"/>
    <xf numFmtId="0" fontId="46" fillId="34" borderId="2" applyNumberFormat="0" applyAlignment="0" applyProtection="0"/>
    <xf numFmtId="0" fontId="7" fillId="35" borderId="15" applyNumberFormat="0" applyAlignment="0" applyProtection="0"/>
    <xf numFmtId="0" fontId="47" fillId="9" borderId="0" applyNumberFormat="0" applyBorder="0" applyAlignment="0" applyProtection="0"/>
    <xf numFmtId="0" fontId="48" fillId="36" borderId="0" applyNumberFormat="0" applyBorder="0" applyAlignment="0" applyProtection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37" fillId="0" borderId="17" applyNumberFormat="0" applyFill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6" fillId="0" borderId="0"/>
    <xf numFmtId="0" fontId="57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/>
    <xf numFmtId="0" fontId="0" fillId="0" borderId="0" xfId="0" applyBorder="1"/>
    <xf numFmtId="0" fontId="50" fillId="0" borderId="0" xfId="0" applyFont="1" applyBorder="1"/>
    <xf numFmtId="0" fontId="50" fillId="0" borderId="0" xfId="0" applyFont="1"/>
    <xf numFmtId="0" fontId="53" fillId="0" borderId="1" xfId="2" applyFont="1" applyBorder="1" applyAlignment="1">
      <alignment horizontal="left" vertical="center" wrapText="1"/>
    </xf>
    <xf numFmtId="0" fontId="50" fillId="0" borderId="1" xfId="0" applyFont="1" applyBorder="1" applyAlignment="1">
      <alignment vertical="center" wrapText="1"/>
    </xf>
    <xf numFmtId="3" fontId="0" fillId="0" borderId="0" xfId="0" applyNumberFormat="1"/>
    <xf numFmtId="0" fontId="54" fillId="0" borderId="0" xfId="0" applyFont="1"/>
    <xf numFmtId="10" fontId="50" fillId="0" borderId="0" xfId="0" applyNumberFormat="1" applyFont="1"/>
    <xf numFmtId="3" fontId="50" fillId="0" borderId="0" xfId="0" applyNumberFormat="1" applyFont="1"/>
    <xf numFmtId="0" fontId="53" fillId="0" borderId="0" xfId="0" applyFont="1"/>
    <xf numFmtId="43" fontId="50" fillId="0" borderId="1" xfId="0" applyNumberFormat="1" applyFont="1" applyBorder="1" applyAlignment="1">
      <alignment horizontal="left" vertical="center" wrapText="1"/>
    </xf>
    <xf numFmtId="176" fontId="50" fillId="0" borderId="1" xfId="0" applyNumberFormat="1" applyFont="1" applyBorder="1" applyAlignment="1">
      <alignment horizontal="left" vertical="center" wrapText="1"/>
    </xf>
    <xf numFmtId="0" fontId="53" fillId="0" borderId="1" xfId="0" applyFont="1" applyBorder="1" applyAlignment="1">
      <alignment horizontal="center" vertical="center" wrapText="1"/>
    </xf>
    <xf numFmtId="176" fontId="53" fillId="0" borderId="0" xfId="0" applyNumberFormat="1" applyFont="1"/>
    <xf numFmtId="0" fontId="53" fillId="0" borderId="0" xfId="0" applyFont="1" applyAlignment="1">
      <alignment horizontal="center"/>
    </xf>
    <xf numFmtId="177" fontId="52" fillId="0" borderId="1" xfId="0" applyNumberFormat="1" applyFont="1" applyBorder="1" applyAlignment="1">
      <alignment horizontal="left" vertical="center"/>
    </xf>
    <xf numFmtId="177" fontId="53" fillId="0" borderId="0" xfId="0" applyNumberFormat="1" applyFont="1"/>
    <xf numFmtId="0" fontId="52" fillId="39" borderId="0" xfId="2" applyFont="1" applyFill="1" applyBorder="1" applyAlignment="1">
      <alignment vertical="center" wrapText="1"/>
    </xf>
    <xf numFmtId="0" fontId="53" fillId="0" borderId="1" xfId="2" quotePrefix="1" applyFont="1" applyBorder="1" applyAlignment="1">
      <alignment horizontal="left" vertical="center" wrapText="1"/>
    </xf>
    <xf numFmtId="0" fontId="52" fillId="38" borderId="1" xfId="2" quotePrefix="1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3" fillId="0" borderId="27" xfId="2" applyFont="1" applyBorder="1" applyAlignment="1">
      <alignment horizontal="left" vertical="center" wrapText="1"/>
    </xf>
    <xf numFmtId="0" fontId="52" fillId="38" borderId="27" xfId="2" applyFont="1" applyFill="1" applyBorder="1" applyAlignment="1">
      <alignment horizontal="left" vertical="center" wrapText="1"/>
    </xf>
    <xf numFmtId="0" fontId="52" fillId="2" borderId="27" xfId="0" applyFont="1" applyFill="1" applyBorder="1" applyAlignment="1">
      <alignment horizontal="left" vertical="center" wrapText="1"/>
    </xf>
    <xf numFmtId="0" fontId="52" fillId="2" borderId="28" xfId="0" applyFont="1" applyFill="1" applyBorder="1" applyAlignment="1">
      <alignment horizontal="left" vertical="center" wrapText="1"/>
    </xf>
    <xf numFmtId="176" fontId="50" fillId="0" borderId="28" xfId="0" applyNumberFormat="1" applyFont="1" applyBorder="1" applyAlignment="1">
      <alignment horizontal="left" vertical="center" wrapText="1"/>
    </xf>
    <xf numFmtId="0" fontId="53" fillId="0" borderId="27" xfId="0" applyFont="1" applyBorder="1" applyAlignment="1">
      <alignment horizontal="center" vertical="center" wrapText="1"/>
    </xf>
    <xf numFmtId="0" fontId="53" fillId="0" borderId="27" xfId="0" applyFont="1" applyBorder="1" applyAlignment="1">
      <alignment horizontal="left" vertical="center" wrapText="1"/>
    </xf>
    <xf numFmtId="0" fontId="50" fillId="0" borderId="41" xfId="0" applyFont="1" applyBorder="1" applyAlignment="1">
      <alignment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7" xfId="0" applyFont="1" applyBorder="1"/>
    <xf numFmtId="0" fontId="50" fillId="0" borderId="27" xfId="0" applyFont="1" applyBorder="1" applyAlignment="1">
      <alignment vertical="center" wrapText="1"/>
    </xf>
    <xf numFmtId="43" fontId="52" fillId="0" borderId="1" xfId="430" applyNumberFormat="1" applyFont="1" applyBorder="1" applyAlignment="1">
      <alignment horizontal="center" vertical="center" wrapText="1"/>
    </xf>
    <xf numFmtId="43" fontId="52" fillId="0" borderId="28" xfId="430" applyNumberFormat="1" applyFont="1" applyBorder="1" applyAlignment="1">
      <alignment horizontal="center" vertical="center" wrapText="1"/>
    </xf>
    <xf numFmtId="0" fontId="50" fillId="0" borderId="23" xfId="0" applyFont="1" applyFill="1" applyBorder="1"/>
    <xf numFmtId="0" fontId="50" fillId="0" borderId="1" xfId="0" applyFont="1" applyFill="1" applyBorder="1" applyAlignment="1">
      <alignment vertical="center" wrapText="1"/>
    </xf>
    <xf numFmtId="0" fontId="50" fillId="0" borderId="0" xfId="0" applyFont="1" applyFill="1"/>
    <xf numFmtId="43" fontId="52" fillId="38" borderId="1" xfId="430" applyNumberFormat="1" applyFont="1" applyFill="1" applyBorder="1" applyAlignment="1">
      <alignment horizontal="center" vertical="center" wrapText="1"/>
    </xf>
    <xf numFmtId="43" fontId="52" fillId="38" borderId="28" xfId="430" applyNumberFormat="1" applyFont="1" applyFill="1" applyBorder="1" applyAlignment="1">
      <alignment horizontal="center" vertical="center" wrapText="1"/>
    </xf>
    <xf numFmtId="43" fontId="52" fillId="0" borderId="1" xfId="0" applyNumberFormat="1" applyFont="1" applyBorder="1" applyAlignment="1">
      <alignment horizontal="left" vertical="center"/>
    </xf>
    <xf numFmtId="43" fontId="52" fillId="0" borderId="28" xfId="430" applyNumberFormat="1" applyFont="1" applyBorder="1" applyAlignment="1">
      <alignment horizontal="right" vertical="center"/>
    </xf>
    <xf numFmtId="43" fontId="52" fillId="39" borderId="34" xfId="0" applyNumberFormat="1" applyFont="1" applyFill="1" applyBorder="1" applyAlignment="1">
      <alignment horizontal="left" vertical="center"/>
    </xf>
    <xf numFmtId="43" fontId="52" fillId="39" borderId="35" xfId="430" applyNumberFormat="1" applyFont="1" applyFill="1" applyBorder="1" applyAlignment="1">
      <alignment horizontal="right" vertical="center"/>
    </xf>
    <xf numFmtId="4" fontId="50" fillId="0" borderId="1" xfId="0" applyNumberFormat="1" applyFont="1" applyBorder="1" applyAlignment="1">
      <alignment horizontal="center" vertical="center" wrapText="1"/>
    </xf>
    <xf numFmtId="4" fontId="51" fillId="0" borderId="1" xfId="0" applyNumberFormat="1" applyFont="1" applyBorder="1" applyAlignment="1">
      <alignment horizontal="left" vertical="center"/>
    </xf>
    <xf numFmtId="4" fontId="51" fillId="38" borderId="1" xfId="0" applyNumberFormat="1" applyFont="1" applyFill="1" applyBorder="1" applyAlignment="1">
      <alignment horizontal="left" vertical="center"/>
    </xf>
    <xf numFmtId="4" fontId="51" fillId="39" borderId="1" xfId="0" applyNumberFormat="1" applyFont="1" applyFill="1" applyBorder="1" applyAlignment="1">
      <alignment horizontal="left" vertical="center"/>
    </xf>
    <xf numFmtId="4" fontId="50" fillId="0" borderId="1" xfId="0" applyNumberFormat="1" applyFont="1" applyFill="1" applyBorder="1" applyAlignment="1">
      <alignment horizontal="center" vertical="center" wrapText="1"/>
    </xf>
    <xf numFmtId="43" fontId="50" fillId="0" borderId="28" xfId="0" applyNumberFormat="1" applyFont="1" applyBorder="1" applyAlignment="1">
      <alignment horizontal="right" vertical="center" wrapText="1"/>
    </xf>
    <xf numFmtId="4" fontId="50" fillId="37" borderId="1" xfId="0" applyNumberFormat="1" applyFont="1" applyFill="1" applyBorder="1" applyAlignment="1">
      <alignment horizontal="right" vertical="center" wrapText="1"/>
    </xf>
    <xf numFmtId="4" fontId="50" fillId="0" borderId="1" xfId="0" applyNumberFormat="1" applyFont="1" applyBorder="1" applyAlignment="1">
      <alignment horizontal="right" vertical="center"/>
    </xf>
    <xf numFmtId="4" fontId="50" fillId="0" borderId="1" xfId="0" applyNumberFormat="1" applyFont="1" applyFill="1" applyBorder="1" applyAlignment="1">
      <alignment horizontal="right" vertical="center"/>
    </xf>
    <xf numFmtId="4" fontId="51" fillId="38" borderId="28" xfId="0" applyNumberFormat="1" applyFont="1" applyFill="1" applyBorder="1" applyAlignment="1">
      <alignment horizontal="right" vertical="center"/>
    </xf>
    <xf numFmtId="4" fontId="51" fillId="39" borderId="28" xfId="0" applyNumberFormat="1" applyFont="1" applyFill="1" applyBorder="1" applyAlignment="1">
      <alignment horizontal="right" vertical="center"/>
    </xf>
    <xf numFmtId="4" fontId="50" fillId="0" borderId="1" xfId="0" applyNumberFormat="1" applyFont="1" applyBorder="1" applyAlignment="1">
      <alignment horizontal="right" vertical="center" wrapText="1"/>
    </xf>
    <xf numFmtId="4" fontId="50" fillId="0" borderId="28" xfId="0" applyNumberFormat="1" applyFont="1" applyBorder="1" applyAlignment="1">
      <alignment horizontal="right" vertical="center"/>
    </xf>
    <xf numFmtId="4" fontId="51" fillId="0" borderId="28" xfId="0" applyNumberFormat="1" applyFont="1" applyBorder="1" applyAlignment="1">
      <alignment horizontal="right" vertical="center"/>
    </xf>
    <xf numFmtId="49" fontId="53" fillId="0" borderId="27" xfId="2" applyNumberFormat="1" applyFont="1" applyBorder="1" applyAlignment="1">
      <alignment horizontal="left" vertical="center" wrapText="1"/>
    </xf>
    <xf numFmtId="0" fontId="0" fillId="0" borderId="0" xfId="0"/>
    <xf numFmtId="0" fontId="50" fillId="0" borderId="0" xfId="0" applyFont="1" applyBorder="1"/>
    <xf numFmtId="3" fontId="0" fillId="0" borderId="0" xfId="0" applyNumberFormat="1"/>
    <xf numFmtId="0" fontId="54" fillId="0" borderId="0" xfId="0" applyFont="1"/>
    <xf numFmtId="0" fontId="53" fillId="0" borderId="1" xfId="2" quotePrefix="1" applyFont="1" applyBorder="1" applyAlignment="1">
      <alignment horizontal="left" vertical="center" wrapText="1"/>
    </xf>
    <xf numFmtId="0" fontId="50" fillId="0" borderId="23" xfId="0" applyFont="1" applyBorder="1"/>
    <xf numFmtId="0" fontId="50" fillId="0" borderId="29" xfId="0" applyFont="1" applyBorder="1"/>
    <xf numFmtId="44" fontId="52" fillId="38" borderId="28" xfId="1" quotePrefix="1" applyFont="1" applyFill="1" applyBorder="1" applyAlignment="1">
      <alignment horizontal="left" vertical="center" wrapText="1"/>
    </xf>
    <xf numFmtId="44" fontId="52" fillId="38" borderId="28" xfId="1" applyFont="1" applyFill="1" applyBorder="1" applyAlignment="1">
      <alignment horizontal="left" vertical="center" wrapText="1"/>
    </xf>
    <xf numFmtId="0" fontId="52" fillId="39" borderId="24" xfId="2" applyFont="1" applyFill="1" applyBorder="1" applyAlignment="1">
      <alignment horizontal="center" vertical="center" wrapText="1"/>
    </xf>
    <xf numFmtId="0" fontId="52" fillId="39" borderId="25" xfId="2" applyFont="1" applyFill="1" applyBorder="1" applyAlignment="1">
      <alignment horizontal="center" vertical="center" wrapText="1"/>
    </xf>
    <xf numFmtId="0" fontId="52" fillId="39" borderId="26" xfId="2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 wrapText="1"/>
    </xf>
    <xf numFmtId="0" fontId="50" fillId="0" borderId="29" xfId="0" applyFont="1" applyFill="1" applyBorder="1" applyAlignment="1">
      <alignment horizontal="center" wrapText="1"/>
    </xf>
    <xf numFmtId="0" fontId="50" fillId="0" borderId="30" xfId="0" applyFont="1" applyFill="1" applyBorder="1" applyAlignment="1">
      <alignment horizontal="center" wrapText="1"/>
    </xf>
    <xf numFmtId="0" fontId="50" fillId="0" borderId="31" xfId="0" applyFont="1" applyFill="1" applyBorder="1" applyAlignment="1">
      <alignment horizontal="center" wrapText="1"/>
    </xf>
    <xf numFmtId="0" fontId="50" fillId="0" borderId="32" xfId="0" applyFont="1" applyFill="1" applyBorder="1" applyAlignment="1">
      <alignment horizontal="center" wrapText="1"/>
    </xf>
    <xf numFmtId="0" fontId="52" fillId="38" borderId="27" xfId="3" applyFont="1" applyFill="1" applyBorder="1" applyAlignment="1">
      <alignment horizontal="left" vertical="center" wrapText="1"/>
    </xf>
    <xf numFmtId="0" fontId="52" fillId="38" borderId="1" xfId="3" applyFont="1" applyFill="1" applyBorder="1" applyAlignment="1">
      <alignment horizontal="left" vertical="center" wrapText="1"/>
    </xf>
    <xf numFmtId="44" fontId="52" fillId="38" borderId="1" xfId="1" quotePrefix="1" applyFont="1" applyFill="1" applyBorder="1" applyAlignment="1">
      <alignment horizontal="left" vertical="center" wrapText="1"/>
    </xf>
    <xf numFmtId="44" fontId="52" fillId="38" borderId="1" xfId="1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2" fillId="39" borderId="24" xfId="0" applyFont="1" applyFill="1" applyBorder="1" applyAlignment="1">
      <alignment horizontal="center" vertical="center" wrapText="1"/>
    </xf>
    <xf numFmtId="0" fontId="52" fillId="39" borderId="25" xfId="0" applyFont="1" applyFill="1" applyBorder="1" applyAlignment="1">
      <alignment horizontal="center" vertical="center" wrapText="1"/>
    </xf>
    <xf numFmtId="0" fontId="52" fillId="39" borderId="26" xfId="0" applyFont="1" applyFill="1" applyBorder="1" applyAlignment="1">
      <alignment horizontal="center" vertical="center" wrapText="1"/>
    </xf>
    <xf numFmtId="0" fontId="52" fillId="2" borderId="28" xfId="0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2" fillId="2" borderId="27" xfId="0" applyFont="1" applyFill="1" applyBorder="1" applyAlignment="1">
      <alignment horizontal="left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2" borderId="27" xfId="0" applyFont="1" applyFill="1" applyBorder="1" applyAlignment="1">
      <alignment horizontal="left" vertical="center" wrapText="1"/>
    </xf>
    <xf numFmtId="0" fontId="51" fillId="2" borderId="1" xfId="0" applyFont="1" applyFill="1" applyBorder="1" applyAlignment="1">
      <alignment horizontal="left" vertical="center" wrapText="1"/>
    </xf>
    <xf numFmtId="43" fontId="51" fillId="2" borderId="1" xfId="0" applyNumberFormat="1" applyFont="1" applyFill="1" applyBorder="1" applyAlignment="1">
      <alignment horizontal="left" vertical="center" wrapText="1"/>
    </xf>
    <xf numFmtId="43" fontId="51" fillId="2" borderId="28" xfId="0" applyNumberFormat="1" applyFont="1" applyFill="1" applyBorder="1" applyAlignment="1">
      <alignment horizontal="left" vertical="center" wrapText="1"/>
    </xf>
    <xf numFmtId="0" fontId="52" fillId="0" borderId="27" xfId="0" applyFont="1" applyBorder="1" applyAlignment="1">
      <alignment horizontal="right" vertical="center" wrapText="1"/>
    </xf>
    <xf numFmtId="0" fontId="52" fillId="0" borderId="1" xfId="0" applyFont="1" applyBorder="1" applyAlignment="1">
      <alignment horizontal="right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28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53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horizontal="left" vertical="center"/>
    </xf>
    <xf numFmtId="0" fontId="52" fillId="39" borderId="33" xfId="0" applyFont="1" applyFill="1" applyBorder="1" applyAlignment="1">
      <alignment horizontal="left" vertical="center" wrapText="1"/>
    </xf>
    <xf numFmtId="0" fontId="52" fillId="39" borderId="34" xfId="0" applyFont="1" applyFill="1" applyBorder="1" applyAlignment="1">
      <alignment horizontal="left" vertical="center" wrapText="1"/>
    </xf>
    <xf numFmtId="2" fontId="50" fillId="0" borderId="20" xfId="0" applyNumberFormat="1" applyFont="1" applyFill="1" applyBorder="1" applyAlignment="1">
      <alignment horizontal="center" vertical="center" wrapText="1"/>
    </xf>
    <xf numFmtId="2" fontId="50" fillId="0" borderId="22" xfId="0" applyNumberFormat="1" applyFont="1" applyFill="1" applyBorder="1" applyAlignment="1">
      <alignment horizontal="center" vertical="center" wrapText="1"/>
    </xf>
    <xf numFmtId="2" fontId="50" fillId="0" borderId="21" xfId="0" applyNumberFormat="1" applyFont="1" applyFill="1" applyBorder="1" applyAlignment="1">
      <alignment horizontal="center" vertical="center" wrapText="1"/>
    </xf>
    <xf numFmtId="0" fontId="51" fillId="39" borderId="27" xfId="0" applyFont="1" applyFill="1" applyBorder="1" applyAlignment="1">
      <alignment horizontal="left" vertical="center" wrapText="1"/>
    </xf>
    <xf numFmtId="0" fontId="51" fillId="39" borderId="1" xfId="0" applyFont="1" applyFill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Fill="1" applyBorder="1" applyAlignment="1">
      <alignment horizontal="left" vertical="center" wrapText="1"/>
    </xf>
    <xf numFmtId="4" fontId="51" fillId="2" borderId="28" xfId="0" applyNumberFormat="1" applyFont="1" applyFill="1" applyBorder="1" applyAlignment="1">
      <alignment horizontal="center" vertical="center" wrapText="1"/>
    </xf>
    <xf numFmtId="4" fontId="51" fillId="2" borderId="1" xfId="0" applyNumberFormat="1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19" xfId="0" applyFont="1" applyBorder="1" applyAlignment="1">
      <alignment horizontal="center" vertical="center" wrapText="1"/>
    </xf>
    <xf numFmtId="0" fontId="50" fillId="0" borderId="20" xfId="0" applyFont="1" applyBorder="1" applyAlignment="1">
      <alignment horizontal="left" vertical="center" wrapText="1"/>
    </xf>
    <xf numFmtId="0" fontId="50" fillId="0" borderId="22" xfId="0" applyFont="1" applyBorder="1" applyAlignment="1">
      <alignment horizontal="left" vertical="center" wrapText="1"/>
    </xf>
    <xf numFmtId="0" fontId="50" fillId="0" borderId="21" xfId="0" applyFont="1" applyBorder="1" applyAlignment="1">
      <alignment horizontal="left" vertical="center" wrapText="1"/>
    </xf>
    <xf numFmtId="0" fontId="51" fillId="39" borderId="36" xfId="0" applyFont="1" applyFill="1" applyBorder="1" applyAlignment="1">
      <alignment horizontal="center" vertical="center" wrapText="1"/>
    </xf>
    <xf numFmtId="0" fontId="51" fillId="39" borderId="37" xfId="0" applyFont="1" applyFill="1" applyBorder="1" applyAlignment="1">
      <alignment horizontal="center" vertical="center" wrapText="1"/>
    </xf>
    <xf numFmtId="0" fontId="51" fillId="39" borderId="38" xfId="0" applyFont="1" applyFill="1" applyBorder="1" applyAlignment="1">
      <alignment horizontal="center" vertical="center" wrapText="1"/>
    </xf>
    <xf numFmtId="3" fontId="50" fillId="0" borderId="1" xfId="0" applyNumberFormat="1" applyFont="1" applyBorder="1" applyAlignment="1">
      <alignment horizontal="center" vertical="center" wrapText="1"/>
    </xf>
    <xf numFmtId="0" fontId="50" fillId="0" borderId="39" xfId="0" applyFont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</cellXfs>
  <cellStyles count="463">
    <cellStyle name="20% - Accent1 2" xfId="5"/>
    <cellStyle name="20% - Accent1 2 2" xfId="6"/>
    <cellStyle name="20% - Accent2 2" xfId="7"/>
    <cellStyle name="20% - Accent2 2 2" xfId="8"/>
    <cellStyle name="20% - Accent3 2" xfId="9"/>
    <cellStyle name="20% - Accent3 2 2" xfId="10"/>
    <cellStyle name="20% - Accent4 2" xfId="11"/>
    <cellStyle name="20% - Accent4 2 2" xfId="12"/>
    <cellStyle name="20% - Accent5 2" xfId="13"/>
    <cellStyle name="20% - Accent5 2 2" xfId="14"/>
    <cellStyle name="20% - Accent6 2" xfId="15"/>
    <cellStyle name="20% - Accent6 2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1 2 2" xfId="24"/>
    <cellStyle name="40% - Accent2 2" xfId="25"/>
    <cellStyle name="40% - Accent2 2 2" xfId="26"/>
    <cellStyle name="40% - Accent3 2" xfId="27"/>
    <cellStyle name="40% - Accent3 2 2" xfId="28"/>
    <cellStyle name="40% - Accent4 2" xfId="29"/>
    <cellStyle name="40% - Accent4 2 2" xfId="30"/>
    <cellStyle name="40% - Accent5 2" xfId="31"/>
    <cellStyle name="40% - Accent5 2 2" xfId="32"/>
    <cellStyle name="40% - Accent6 2" xfId="33"/>
    <cellStyle name="40% - Accent6 2 2" xfId="34"/>
    <cellStyle name="40% - Акцент1" xfId="35"/>
    <cellStyle name="40% - Акцент2" xfId="36"/>
    <cellStyle name="40% - Акцент3" xfId="37"/>
    <cellStyle name="40% - Акцент4" xfId="38"/>
    <cellStyle name="40% - Акцент5" xfId="39"/>
    <cellStyle name="40% - Акцент6" xfId="40"/>
    <cellStyle name="60% - Accent1 2" xfId="41"/>
    <cellStyle name="60% - Accent1 2 2" xfId="42"/>
    <cellStyle name="60% - Accent2 2" xfId="43"/>
    <cellStyle name="60% - Accent2 2 2" xfId="44"/>
    <cellStyle name="60% - Accent3 2" xfId="45"/>
    <cellStyle name="60% - Accent3 2 2" xfId="46"/>
    <cellStyle name="60% - Accent4 2" xfId="47"/>
    <cellStyle name="60% - Accent4 2 2" xfId="48"/>
    <cellStyle name="60% - Accent5 2" xfId="49"/>
    <cellStyle name="60% - Accent5 2 2" xfId="50"/>
    <cellStyle name="60% - Accent6 2" xfId="51"/>
    <cellStyle name="60% - Accent6 2 2" xfId="52"/>
    <cellStyle name="60% - Акцент1" xfId="53"/>
    <cellStyle name="60% - Акцент2" xfId="54"/>
    <cellStyle name="60% - Акцент3" xfId="55"/>
    <cellStyle name="60% - Акцент4" xfId="56"/>
    <cellStyle name="60% - Акцент5" xfId="57"/>
    <cellStyle name="60% - Акцент6" xfId="58"/>
    <cellStyle name="Accent1 2" xfId="59"/>
    <cellStyle name="Accent1 2 2" xfId="60"/>
    <cellStyle name="Accent2 2" xfId="61"/>
    <cellStyle name="Accent2 2 2" xfId="62"/>
    <cellStyle name="Accent3 2" xfId="63"/>
    <cellStyle name="Accent3 2 2" xfId="64"/>
    <cellStyle name="Accent4 2" xfId="65"/>
    <cellStyle name="Accent4 2 2" xfId="66"/>
    <cellStyle name="Accent5 2" xfId="67"/>
    <cellStyle name="Accent5 2 2" xfId="68"/>
    <cellStyle name="Accent6 2" xfId="69"/>
    <cellStyle name="Accent6 2 2" xfId="70"/>
    <cellStyle name="Bad 2" xfId="71"/>
    <cellStyle name="Bad 2 2" xfId="72"/>
    <cellStyle name="Calculation 2" xfId="73"/>
    <cellStyle name="Calculation 2 2" xfId="74"/>
    <cellStyle name="Check Cell 2" xfId="75"/>
    <cellStyle name="Check Cell 2 2" xfId="76"/>
    <cellStyle name="Comma" xfId="430" builtinId="3"/>
    <cellStyle name="Comma [0] 2" xfId="77"/>
    <cellStyle name="Comma 10" xfId="78"/>
    <cellStyle name="Comma 11" xfId="455"/>
    <cellStyle name="Comma 12" xfId="462"/>
    <cellStyle name="Comma 2" xfId="79"/>
    <cellStyle name="Comma 2 2" xfId="80"/>
    <cellStyle name="Comma 2 3" xfId="442"/>
    <cellStyle name="Comma 2 4" xfId="438"/>
    <cellStyle name="Comma 3" xfId="81"/>
    <cellStyle name="Comma 3 2" xfId="82"/>
    <cellStyle name="Comma 3 2 2" xfId="83"/>
    <cellStyle name="Comma 3 2 2 2" xfId="444"/>
    <cellStyle name="Comma 3 2 3" xfId="443"/>
    <cellStyle name="Comma 3 3" xfId="84"/>
    <cellStyle name="Comma 3 3 2" xfId="85"/>
    <cellStyle name="Comma 3 3 2 2" xfId="446"/>
    <cellStyle name="Comma 3 3 3" xfId="445"/>
    <cellStyle name="Comma 3 4" xfId="86"/>
    <cellStyle name="Comma 3 5" xfId="436"/>
    <cellStyle name="Comma 4" xfId="87"/>
    <cellStyle name="Comma 5" xfId="88"/>
    <cellStyle name="Comma 6" xfId="89"/>
    <cellStyle name="Comma 7" xfId="90"/>
    <cellStyle name="Comma 8" xfId="91"/>
    <cellStyle name="Comma 9" xfId="92"/>
    <cellStyle name="Comma0" xfId="93"/>
    <cellStyle name="Currency" xfId="1" builtinId="4"/>
    <cellStyle name="Currency [0] 2" xfId="94"/>
    <cellStyle name="Currency 10" xfId="95"/>
    <cellStyle name="Currency 10 2" xfId="447"/>
    <cellStyle name="Currency 11" xfId="96"/>
    <cellStyle name="Currency 11 2" xfId="448"/>
    <cellStyle name="Currency 12" xfId="97"/>
    <cellStyle name="Currency 12 2" xfId="449"/>
    <cellStyle name="Currency 13" xfId="431"/>
    <cellStyle name="Currency 14" xfId="454"/>
    <cellStyle name="Currency 2" xfId="98"/>
    <cellStyle name="Currency 3" xfId="99"/>
    <cellStyle name="Currency 4" xfId="100"/>
    <cellStyle name="Currency 5" xfId="101"/>
    <cellStyle name="Currency 6" xfId="102"/>
    <cellStyle name="Currency 6 2" xfId="450"/>
    <cellStyle name="Currency 7" xfId="103"/>
    <cellStyle name="Currency 7 2" xfId="451"/>
    <cellStyle name="Currency 8" xfId="104"/>
    <cellStyle name="Currency 8 2" xfId="452"/>
    <cellStyle name="Currency 9" xfId="105"/>
    <cellStyle name="Currency 9 2" xfId="453"/>
    <cellStyle name="Currency0" xfId="106"/>
    <cellStyle name="Date" xfId="107"/>
    <cellStyle name="Date 2" xfId="108"/>
    <cellStyle name="Euro" xfId="109"/>
    <cellStyle name="Euro 2" xfId="110"/>
    <cellStyle name="Explanatory Text 2" xfId="111"/>
    <cellStyle name="Explanatory Text 2 2" xfId="112"/>
    <cellStyle name="Fixed" xfId="113"/>
    <cellStyle name="Fixed 2" xfId="114"/>
    <cellStyle name="Good 2" xfId="115"/>
    <cellStyle name="Good 2 2" xfId="116"/>
    <cellStyle name="Heading 1 2" xfId="117"/>
    <cellStyle name="Heading 1 2 2" xfId="118"/>
    <cellStyle name="Heading 2 2" xfId="119"/>
    <cellStyle name="Heading 2 2 2" xfId="120"/>
    <cellStyle name="Heading 3 2" xfId="121"/>
    <cellStyle name="Heading 3 2 2" xfId="122"/>
    <cellStyle name="Heading 4 2" xfId="123"/>
    <cellStyle name="Heading 4 2 2" xfId="124"/>
    <cellStyle name="Hyperlink 2" xfId="125"/>
    <cellStyle name="Hyperlink 2 2" xfId="126"/>
    <cellStyle name="Hyperlink 3" xfId="127"/>
    <cellStyle name="Input 2" xfId="128"/>
    <cellStyle name="Input 2 2" xfId="129"/>
    <cellStyle name="Linked Cell 2" xfId="130"/>
    <cellStyle name="Linked Cell 2 2" xfId="131"/>
    <cellStyle name="Neutral 2" xfId="132"/>
    <cellStyle name="Neutral 2 2" xfId="133"/>
    <cellStyle name="Normal" xfId="0" builtinId="0"/>
    <cellStyle name="Normal 10" xfId="134"/>
    <cellStyle name="Normal 10 2" xfId="135"/>
    <cellStyle name="Normal 10 2 2" xfId="136"/>
    <cellStyle name="Normal 10 2 2 2" xfId="137"/>
    <cellStyle name="Normal 10 2 2_КС_ КОСТ_ГЛ.КЛОН 1- част Интер.-обоб.-с наст." xfId="138"/>
    <cellStyle name="Normal 10 2 3" xfId="139"/>
    <cellStyle name="Normal 10 2_КС_ КОСТ_ГЛ.КЛОН 1- част Интер.-обоб.-с наст." xfId="140"/>
    <cellStyle name="Normal 10 3" xfId="141"/>
    <cellStyle name="Normal 10 3 2" xfId="142"/>
    <cellStyle name="Normal 10 3_КС_ КОСТ_ГЛ.КЛОН 1- част Интер.-обоб.-с наст." xfId="143"/>
    <cellStyle name="Normal 10 4" xfId="144"/>
    <cellStyle name="Normal 10_КС_ КОСТ_ГЛ.КЛОН 1- част Интер.-обоб.-с наст." xfId="145"/>
    <cellStyle name="Normal 11" xfId="146"/>
    <cellStyle name="Normal 11 2" xfId="147"/>
    <cellStyle name="Normal 11 2 2" xfId="148"/>
    <cellStyle name="Normal 11 2_КС_ КОСТ_ГЛ.КЛОН 1- част Интер.-обоб.-с наст." xfId="149"/>
    <cellStyle name="Normal 11 3" xfId="150"/>
    <cellStyle name="Normal 11_КС_ КОСТ_ГЛ.КЛОН 1- част Интер.-обоб.-с наст." xfId="151"/>
    <cellStyle name="Normal 12" xfId="152"/>
    <cellStyle name="Normal 12 2" xfId="153"/>
    <cellStyle name="Normal 12 2 2" xfId="154"/>
    <cellStyle name="Normal 12 2_КС_ КОСТ_ГЛ.КЛОН 1- част Интер.-обоб.-с наст." xfId="155"/>
    <cellStyle name="Normal 12 3" xfId="156"/>
    <cellStyle name="Normal 12_КС_ КОСТ_ГЛ.КЛОН 1- част Интер.-обоб.-с наст." xfId="157"/>
    <cellStyle name="Normal 13" xfId="158"/>
    <cellStyle name="Normal 13 2" xfId="159"/>
    <cellStyle name="Normal 13_КС_ КОСТ_ГЛ.КЛОН 1- част Интер.-обоб.-с наст." xfId="160"/>
    <cellStyle name="Normal 14" xfId="161"/>
    <cellStyle name="Normal 14 2" xfId="162"/>
    <cellStyle name="Normal 14_КС_ КОСТ_ГЛ.КЛОН 1- част Интер.-обоб.-с наст." xfId="163"/>
    <cellStyle name="Normal 15" xfId="164"/>
    <cellStyle name="Normal 15 2" xfId="165"/>
    <cellStyle name="Normal 15_КС_ КОСТ_ГЛ.КЛОН 1- част Интер.-обоб.-с наст." xfId="166"/>
    <cellStyle name="Normal 16" xfId="167"/>
    <cellStyle name="Normal 16 2" xfId="168"/>
    <cellStyle name="Normal 16_КС_ КОСТ_ГЛ.КЛОН 1- част Интер.-обоб.-с наст." xfId="169"/>
    <cellStyle name="Normal 17" xfId="170"/>
    <cellStyle name="Normal 17 2" xfId="171"/>
    <cellStyle name="Normal 17_КС_ КОСТ_ГЛ.КЛОН 1- част Интер.-обоб.-с наст." xfId="172"/>
    <cellStyle name="Normal 18" xfId="173"/>
    <cellStyle name="Normal 18 2" xfId="174"/>
    <cellStyle name="Normal 18_КС_ КОСТ_ГЛ.КЛОН 1- част Интер.-обоб.-с наст." xfId="175"/>
    <cellStyle name="Normal 19" xfId="176"/>
    <cellStyle name="Normal 19 2" xfId="177"/>
    <cellStyle name="Normal 19 2 2" xfId="178"/>
    <cellStyle name="Normal 19 2 3" xfId="179"/>
    <cellStyle name="Normal 19 2_КС_ КОСТ_ГЛ.КЛОН 1- част Интер.-обоб.-с наст." xfId="180"/>
    <cellStyle name="Normal 19 3" xfId="181"/>
    <cellStyle name="Normal 19_КС_ КОСТ_ГЛ.КЛОН 1- част Интер.-обоб.-с наст." xfId="182"/>
    <cellStyle name="Normal 2" xfId="3"/>
    <cellStyle name="Normal 2 2" xfId="183"/>
    <cellStyle name="Normal 2 2 2" xfId="184"/>
    <cellStyle name="Normal 2 2 2 2" xfId="185"/>
    <cellStyle name="Normal 2 2 2 2 2" xfId="186"/>
    <cellStyle name="Normal 2 2 2 2 2 2" xfId="187"/>
    <cellStyle name="Normal 2 2 2 2 2 2 2" xfId="188"/>
    <cellStyle name="Normal 2 2 2 2 2 2 2 2" xfId="189"/>
    <cellStyle name="Normal 2 2 2 2 2 2 2 2 2" xfId="190"/>
    <cellStyle name="Normal 2 2 2 2 2 2 2 2 2 2" xfId="191"/>
    <cellStyle name="Normal 2 2 2 2 2 2 3" xfId="192"/>
    <cellStyle name="Normal 2 2 2 2 2 3" xfId="193"/>
    <cellStyle name="Normal 2 2 2 2 3" xfId="194"/>
    <cellStyle name="Normal 2 2 2 2 4" xfId="195"/>
    <cellStyle name="Normal 2 2 2 3" xfId="196"/>
    <cellStyle name="Normal 2 2 2 4" xfId="197"/>
    <cellStyle name="Normal 2 2 2 5" xfId="198"/>
    <cellStyle name="Normal 2 2 3" xfId="199"/>
    <cellStyle name="Normal 2 2 4" xfId="200"/>
    <cellStyle name="Normal 2 2 5" xfId="201"/>
    <cellStyle name="Normal 2 2 6" xfId="432"/>
    <cellStyle name="Normal 2 3" xfId="202"/>
    <cellStyle name="Normal 2 3 2" xfId="203"/>
    <cellStyle name="Normal 2 3 3" xfId="460"/>
    <cellStyle name="Normal 2 4" xfId="204"/>
    <cellStyle name="Normal 2 4 2" xfId="205"/>
    <cellStyle name="Normal 2 5" xfId="206"/>
    <cellStyle name="Normal 2 6" xfId="207"/>
    <cellStyle name="Normal 2 7" xfId="208"/>
    <cellStyle name="Normal 2 8" xfId="209"/>
    <cellStyle name="Normal 2 9" xfId="210"/>
    <cellStyle name="Normal 2 92" xfId="211"/>
    <cellStyle name="Normal 20" xfId="212"/>
    <cellStyle name="Normal 20 2" xfId="213"/>
    <cellStyle name="Normal 20_КС_ КОСТ_ГЛ.КЛОН 1- част Интер.-обоб.-с наст." xfId="214"/>
    <cellStyle name="Normal 21" xfId="215"/>
    <cellStyle name="Normal 21 2" xfId="216"/>
    <cellStyle name="Normal 21 2 2" xfId="456"/>
    <cellStyle name="Normal 21_КС_ КОСТ_ГЛ.КЛОН 1- част Интер.-обоб.-с наст." xfId="217"/>
    <cellStyle name="Normal 22" xfId="218"/>
    <cellStyle name="Normal 22 2" xfId="219"/>
    <cellStyle name="Normal 22_КС_ КОСТ_ГЛ.КЛОН 1- част Интер.-обоб.-с наст." xfId="220"/>
    <cellStyle name="Normal 23" xfId="221"/>
    <cellStyle name="Normal 23 2" xfId="222"/>
    <cellStyle name="Normal 23_КС_ КОСТ_ГЛ.КЛОН 1- част Интер.-обоб.-с наст." xfId="223"/>
    <cellStyle name="Normal 24" xfId="224"/>
    <cellStyle name="Normal 24 2" xfId="225"/>
    <cellStyle name="Normal 24_КС_ КОСТ_ГЛ.КЛОН 1- част Интер.-обоб.-с наст." xfId="226"/>
    <cellStyle name="Normal 25" xfId="227"/>
    <cellStyle name="Normal 25 2" xfId="228"/>
    <cellStyle name="Normal 26" xfId="229"/>
    <cellStyle name="Normal 26 2" xfId="230"/>
    <cellStyle name="Normal 26_КС_ КОСТ_ГЛ.КЛОН 1- част Интер.-обоб.-с наст." xfId="231"/>
    <cellStyle name="Normal 27" xfId="232"/>
    <cellStyle name="Normal 27 2" xfId="233"/>
    <cellStyle name="Normal 27 3" xfId="234"/>
    <cellStyle name="Normal 27_КС_ КОСТ_ГЛ.КЛОН 1- част Интер.-обоб.-с наст." xfId="235"/>
    <cellStyle name="Normal 28" xfId="236"/>
    <cellStyle name="Normal 28 2" xfId="237"/>
    <cellStyle name="Normal 28 3" xfId="238"/>
    <cellStyle name="Normal 28_КС_ КОСТ_ГЛ.КЛОН 1- част Интер.-обоб.-с наст." xfId="239"/>
    <cellStyle name="Normal 29" xfId="240"/>
    <cellStyle name="Normal 3" xfId="241"/>
    <cellStyle name="Normal 3 2" xfId="242"/>
    <cellStyle name="Normal 3 3" xfId="243"/>
    <cellStyle name="Normal 3 4" xfId="244"/>
    <cellStyle name="Normal 3 5" xfId="245"/>
    <cellStyle name="Normal 3 5 2" xfId="246"/>
    <cellStyle name="Normal 30" xfId="247"/>
    <cellStyle name="Normal 30 2" xfId="248"/>
    <cellStyle name="Normal 30_КС_ КОСТ_ГЛ.КЛОН 1- част Интер.-обоб.-с наст." xfId="249"/>
    <cellStyle name="Normal 31" xfId="250"/>
    <cellStyle name="Normal 31 2" xfId="251"/>
    <cellStyle name="Normal 31_КС_ КОСТ_ГЛ.КЛОН 1- част Интер.-обоб.-с наст." xfId="252"/>
    <cellStyle name="Normal 32" xfId="253"/>
    <cellStyle name="Normal 32 2" xfId="254"/>
    <cellStyle name="Normal 32_КС_ КОСТ_ГЛ.КЛОН 1- част Интер.-обоб.-с наст." xfId="255"/>
    <cellStyle name="Normal 33" xfId="256"/>
    <cellStyle name="Normal 33 2" xfId="257"/>
    <cellStyle name="Normal 33_КС_ КОСТ_ГЛ.КЛОН 1- част Интер.-обоб.-с наст." xfId="258"/>
    <cellStyle name="Normal 34" xfId="259"/>
    <cellStyle name="Normal 34 2" xfId="260"/>
    <cellStyle name="Normal 34_КС_ КОСТ_ГЛ.КЛОН 1- част Интер.-обоб.-с наст." xfId="261"/>
    <cellStyle name="Normal 35" xfId="262"/>
    <cellStyle name="Normal 35 2" xfId="263"/>
    <cellStyle name="Normal 35_КС_ КОСТ_ГЛ.КЛОН 1- част Интер.-обоб.-с наст." xfId="264"/>
    <cellStyle name="Normal 36" xfId="265"/>
    <cellStyle name="Normal 37" xfId="266"/>
    <cellStyle name="Normal 38" xfId="267"/>
    <cellStyle name="Normal 39" xfId="268"/>
    <cellStyle name="Normal 4" xfId="269"/>
    <cellStyle name="Normal 4 2" xfId="270"/>
    <cellStyle name="Normal 4 2 2" xfId="271"/>
    <cellStyle name="Normal 4 3" xfId="434"/>
    <cellStyle name="Normal 40" xfId="272"/>
    <cellStyle name="Normal 40 2" xfId="273"/>
    <cellStyle name="Normal 40_КС_ КОСТ_ГЛ.КЛОН 1- част Интер.-обоб.-с наст." xfId="274"/>
    <cellStyle name="Normal 41" xfId="275"/>
    <cellStyle name="Normal 41 2" xfId="276"/>
    <cellStyle name="Normal 41 2 2" xfId="277"/>
    <cellStyle name="Normal 41 2 2 2" xfId="278"/>
    <cellStyle name="Normal 41 2 3" xfId="279"/>
    <cellStyle name="Normal 41 3" xfId="280"/>
    <cellStyle name="Normal 41 3 2" xfId="281"/>
    <cellStyle name="Normal 41 4" xfId="282"/>
    <cellStyle name="Normal 41_КС_ КОСТ_ГЛ.КЛОН 1- част Интер.-обоб.-с наст." xfId="283"/>
    <cellStyle name="Normal 42" xfId="284"/>
    <cellStyle name="Normal 42 2" xfId="285"/>
    <cellStyle name="Normal 42 2 2" xfId="286"/>
    <cellStyle name="Normal 42 2_КС_ КОСТ_ГЛ.КЛОН 1- част Интер.-обоб.-с наст." xfId="287"/>
    <cellStyle name="Normal 42_КС_ КОСТ_ГЛ.КЛОН 1- част Интер.-обоб.-с наст." xfId="288"/>
    <cellStyle name="Normal 43" xfId="289"/>
    <cellStyle name="Normal 44" xfId="290"/>
    <cellStyle name="Normal 45" xfId="291"/>
    <cellStyle name="Normal 46" xfId="292"/>
    <cellStyle name="Normal 47" xfId="293"/>
    <cellStyle name="Normal 48" xfId="294"/>
    <cellStyle name="Normal 49" xfId="295"/>
    <cellStyle name="Normal 5" xfId="296"/>
    <cellStyle name="Normal 5 2" xfId="297"/>
    <cellStyle name="Normal 5 2 2" xfId="298"/>
    <cellStyle name="Normal 5 2 2 2" xfId="299"/>
    <cellStyle name="Normal 5 2 3" xfId="300"/>
    <cellStyle name="Normal 5 3" xfId="301"/>
    <cellStyle name="Normal 5 3 2" xfId="302"/>
    <cellStyle name="Normal 5 3 2 2" xfId="303"/>
    <cellStyle name="Normal 5 3 3" xfId="304"/>
    <cellStyle name="Normal 5 4" xfId="305"/>
    <cellStyle name="Normal 5 5" xfId="306"/>
    <cellStyle name="Normal 5 5 2" xfId="307"/>
    <cellStyle name="Normal 5 6" xfId="308"/>
    <cellStyle name="Normal 5 7" xfId="433"/>
    <cellStyle name="Normal 5_КС_ КОСТ_ГЛ.КЛОН 1- част Интер.-обоб.-с наст." xfId="309"/>
    <cellStyle name="Normal 50" xfId="310"/>
    <cellStyle name="Normal 50 2" xfId="311"/>
    <cellStyle name="Normal 51" xfId="312"/>
    <cellStyle name="Normal 52" xfId="313"/>
    <cellStyle name="Normal 53" xfId="314"/>
    <cellStyle name="Normal 54" xfId="2"/>
    <cellStyle name="Normal 54 2" xfId="4"/>
    <cellStyle name="Normal 55" xfId="315"/>
    <cellStyle name="Normal 56" xfId="316"/>
    <cellStyle name="Normal 57" xfId="317"/>
    <cellStyle name="Normal 58" xfId="318"/>
    <cellStyle name="Normal 59" xfId="319"/>
    <cellStyle name="Normal 6" xfId="320"/>
    <cellStyle name="Normal 6 10" xfId="321"/>
    <cellStyle name="Normal 6 11" xfId="441"/>
    <cellStyle name="Normal 6 2" xfId="322"/>
    <cellStyle name="Normal 6 2 2" xfId="323"/>
    <cellStyle name="Normal 6 2 2 2" xfId="324"/>
    <cellStyle name="Normal 6 2 2_КС_ КОСТ_ГЛ.КЛОН 1- част Интер.-обоб.-с наст." xfId="325"/>
    <cellStyle name="Normal 6 2 3" xfId="326"/>
    <cellStyle name="Normal 6 2 4" xfId="439"/>
    <cellStyle name="Normal 6 2_КС_ КОСТ_ГЛ.КЛОН 1- част Интер.-обоб.-с наст." xfId="327"/>
    <cellStyle name="Normal 6 3" xfId="328"/>
    <cellStyle name="Normal 6 3 2" xfId="329"/>
    <cellStyle name="Normal 6 3_КС_ КОСТ_ГЛ.КЛОН 1- част Интер.-обоб.-с наст." xfId="330"/>
    <cellStyle name="Normal 6 4" xfId="331"/>
    <cellStyle name="Normal 6 5" xfId="332"/>
    <cellStyle name="Normal 6 6" xfId="333"/>
    <cellStyle name="Normal 6 7" xfId="334"/>
    <cellStyle name="Normal 6 8" xfId="335"/>
    <cellStyle name="Normal 6 9" xfId="336"/>
    <cellStyle name="Normal 6_КС_ КОСТ_ГЛ.КЛОН 1- част Интер.-обоб.-с наст." xfId="337"/>
    <cellStyle name="Normal 60" xfId="338"/>
    <cellStyle name="Normal 61" xfId="339"/>
    <cellStyle name="Normal 62" xfId="340"/>
    <cellStyle name="Normal 63" xfId="341"/>
    <cellStyle name="Normal 64" xfId="342"/>
    <cellStyle name="Normal 64 2" xfId="343"/>
    <cellStyle name="Normal 65" xfId="344"/>
    <cellStyle name="Normal 65 2" xfId="345"/>
    <cellStyle name="Normal 66" xfId="346"/>
    <cellStyle name="Normal 66 2" xfId="347"/>
    <cellStyle name="Normal 67" xfId="348"/>
    <cellStyle name="Normal 67 2" xfId="349"/>
    <cellStyle name="Normal 68" xfId="350"/>
    <cellStyle name="Normal 69" xfId="351"/>
    <cellStyle name="Normal 7" xfId="352"/>
    <cellStyle name="Normal 7 2" xfId="437"/>
    <cellStyle name="Normal 70" xfId="353"/>
    <cellStyle name="Normal 71" xfId="354"/>
    <cellStyle name="Normal 72" xfId="355"/>
    <cellStyle name="Normal 73" xfId="356"/>
    <cellStyle name="Normal 74" xfId="357"/>
    <cellStyle name="Normal 75" xfId="358"/>
    <cellStyle name="Normal 76" xfId="359"/>
    <cellStyle name="Normal 77" xfId="428"/>
    <cellStyle name="Normal 78" xfId="429"/>
    <cellStyle name="Normal 8" xfId="360"/>
    <cellStyle name="Normal 8 2" xfId="361"/>
    <cellStyle name="Normal 8 2 2" xfId="362"/>
    <cellStyle name="Normal 8 2 2 2" xfId="363"/>
    <cellStyle name="Normal 8 2 2_КС_ КОСТ_ГЛ.КЛОН 1- част Интер.-обоб.-с наст." xfId="364"/>
    <cellStyle name="Normal 8 2 3" xfId="365"/>
    <cellStyle name="Normal 8 2_КС_ КОСТ_ГЛ.КЛОН 1- част Интер.-обоб.-с наст." xfId="366"/>
    <cellStyle name="Normal 8 3" xfId="367"/>
    <cellStyle name="Normal 8 3 2" xfId="368"/>
    <cellStyle name="Normal 8 3_КС_ КОСТ_ГЛ.КЛОН 1- част Интер.-обоб.-с наст." xfId="369"/>
    <cellStyle name="Normal 8 4" xfId="370"/>
    <cellStyle name="Normal 8 5" xfId="371"/>
    <cellStyle name="Normal 8 6" xfId="372"/>
    <cellStyle name="Normal 8 7" xfId="440"/>
    <cellStyle name="Normal 8_КС_ КОСТ_ГЛ.КЛОН 1- част Интер.-обоб.-с наст." xfId="373"/>
    <cellStyle name="Normal 9" xfId="374"/>
    <cellStyle name="Normal 9 2" xfId="461"/>
    <cellStyle name="normální_aj_all" xfId="375"/>
    <cellStyle name="Note 2" xfId="376"/>
    <cellStyle name="Note 2 2" xfId="377"/>
    <cellStyle name="Output 2" xfId="378"/>
    <cellStyle name="Output 2 2" xfId="379"/>
    <cellStyle name="Percent 2" xfId="380"/>
    <cellStyle name="Percent 2 2" xfId="381"/>
    <cellStyle name="Percent 2 3" xfId="382"/>
    <cellStyle name="Percent 2 4" xfId="459"/>
    <cellStyle name="Percent 3" xfId="383"/>
    <cellStyle name="Percent 3 2" xfId="384"/>
    <cellStyle name="Percent 3 3" xfId="385"/>
    <cellStyle name="Percent 3 4" xfId="458"/>
    <cellStyle name="Percent 4" xfId="386"/>
    <cellStyle name="Percent 4 2" xfId="387"/>
    <cellStyle name="Percent 4 2 2" xfId="388"/>
    <cellStyle name="Percent 4 2 2 2" xfId="389"/>
    <cellStyle name="Percent 4 2 3" xfId="390"/>
    <cellStyle name="Percent 4 3" xfId="391"/>
    <cellStyle name="Percent 4 3 2" xfId="392"/>
    <cellStyle name="Percent 4 4" xfId="393"/>
    <cellStyle name="Percent 4 5" xfId="435"/>
    <cellStyle name="Percent 5" xfId="394"/>
    <cellStyle name="Percent 5 2" xfId="457"/>
    <cellStyle name="Percent 6" xfId="395"/>
    <cellStyle name="Standard_Cash-flow" xfId="396"/>
    <cellStyle name="Title 2" xfId="397"/>
    <cellStyle name="Title 2 2" xfId="398"/>
    <cellStyle name="Total 2" xfId="399"/>
    <cellStyle name="Total 2 2" xfId="400"/>
    <cellStyle name="Warning Text 2" xfId="401"/>
    <cellStyle name="Warning Text 2 2" xfId="402"/>
    <cellStyle name="Акцент1" xfId="403"/>
    <cellStyle name="Акцент2" xfId="404"/>
    <cellStyle name="Акцент3" xfId="405"/>
    <cellStyle name="Акцент4" xfId="406"/>
    <cellStyle name="Акцент5" xfId="407"/>
    <cellStyle name="Акцент6" xfId="408"/>
    <cellStyle name="Бележка" xfId="409"/>
    <cellStyle name="Вход" xfId="410"/>
    <cellStyle name="Добър" xfId="411"/>
    <cellStyle name="Заглавие" xfId="412"/>
    <cellStyle name="Заглавие 1" xfId="413"/>
    <cellStyle name="Заглавие 2" xfId="414"/>
    <cellStyle name="Заглавие 3" xfId="415"/>
    <cellStyle name="Заглавие 4" xfId="416"/>
    <cellStyle name="Изход" xfId="417"/>
    <cellStyle name="Изчисление" xfId="418"/>
    <cellStyle name="Контролна клетка" xfId="419"/>
    <cellStyle name="Лош" xfId="420"/>
    <cellStyle name="Неутрален" xfId="421"/>
    <cellStyle name="Нормален 2" xfId="422"/>
    <cellStyle name="Нормален 3" xfId="423"/>
    <cellStyle name="Обяснителен текст" xfId="424"/>
    <cellStyle name="Предупредителен текст" xfId="425"/>
    <cellStyle name="Свързана клетка" xfId="426"/>
    <cellStyle name="Сума" xfId="4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1_WSS%20-%20Ruse\03_WSS_Detailed%20-%20Rating%20system%20-%20town%20of%20Ruse_rev00-24.03.2017-%20VO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2_WWS%20-%20Ruse\Detail%20Options%20prices_RU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 WSS"/>
      <sheetName val="OPE 2007-13"/>
      <sheetName val="Извън проект"/>
      <sheetName val="OPE 2007-13 използвани"/>
      <sheetName val="Технически данни-16,06,2018"/>
      <sheetName val="TE WATER"/>
      <sheetName val="OM costs"/>
      <sheetName val="Русе - детайлени мрежи "/>
      <sheetName val="1. Curk Nezav"/>
      <sheetName val="2. Cgr Chast"/>
      <sheetName val="3.1. Agl. Ruse"/>
      <sheetName val="3.2. Agl. Ruse-rev 00"/>
      <sheetName val="4. Sr. Kul i Dol"/>
      <sheetName val="Тежест на Проекта"/>
      <sheetName val="RISK 1"/>
      <sheetName val="RISK VAR"/>
      <sheetName val="2. Curkovna Nez"/>
      <sheetName val="3.2. Agl. Ru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N7">
            <v>0</v>
          </cell>
          <cell r="O7">
            <v>255.6</v>
          </cell>
        </row>
        <row r="8">
          <cell r="N8">
            <v>0</v>
          </cell>
          <cell r="O8">
            <v>285.59999999999997</v>
          </cell>
        </row>
        <row r="9">
          <cell r="N9">
            <v>0</v>
          </cell>
          <cell r="O9">
            <v>320.39999999999998</v>
          </cell>
        </row>
        <row r="10">
          <cell r="N10">
            <v>0</v>
          </cell>
          <cell r="O10">
            <v>363.59999999999997</v>
          </cell>
        </row>
        <row r="11">
          <cell r="N11">
            <v>0</v>
          </cell>
          <cell r="O11">
            <v>408</v>
          </cell>
        </row>
        <row r="12">
          <cell r="N12">
            <v>0</v>
          </cell>
          <cell r="O12">
            <v>456</v>
          </cell>
        </row>
        <row r="13">
          <cell r="N13">
            <v>0</v>
          </cell>
          <cell r="O13">
            <v>487.2</v>
          </cell>
        </row>
        <row r="42">
          <cell r="N42">
            <v>0</v>
          </cell>
          <cell r="O42">
            <v>554.16</v>
          </cell>
        </row>
        <row r="43">
          <cell r="N43">
            <v>0</v>
          </cell>
          <cell r="O43">
            <v>708.82800000000009</v>
          </cell>
        </row>
        <row r="44">
          <cell r="N44">
            <v>0</v>
          </cell>
          <cell r="O44">
            <v>764.69999999999993</v>
          </cell>
        </row>
        <row r="45">
          <cell r="N45">
            <v>0</v>
          </cell>
          <cell r="O45">
            <v>837.28800000000001</v>
          </cell>
        </row>
        <row r="46">
          <cell r="N46">
            <v>0</v>
          </cell>
          <cell r="O46">
            <v>993.72</v>
          </cell>
        </row>
        <row r="53">
          <cell r="J53" t="str">
            <v>Водомерни шахти</v>
          </cell>
        </row>
        <row r="54">
          <cell r="J54" t="str">
            <v xml:space="preserve">Шахта редуцир вентил  - PRV </v>
          </cell>
        </row>
      </sheetData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+ПАРИ КСС"/>
      <sheetName val="Базови цени"/>
      <sheetName val="OM costs"/>
      <sheetName val="Русе Трети Март_1"/>
      <sheetName val="Русе Трети Март_2"/>
      <sheetName val="Русе Chiprovci_1"/>
      <sheetName val="Русе Chiprovci_2"/>
      <sheetName val="Русе Car_Osvoboditel_1 "/>
      <sheetName val="Русе Car_Osvoboditel_2"/>
      <sheetName val="Русе Car_Osvoboditel_3"/>
      <sheetName val="KULA &amp; DOLAPI"/>
      <sheetName val="ГРАФИК+ПАРИ"/>
      <sheetName val="Русе ALL "/>
      <sheetName val="Sheet2"/>
      <sheetName val="РУСЕ Бюджет"/>
      <sheetName val="Sheet1"/>
      <sheetName val="КПС_ВАР_1"/>
      <sheetName val="КПС_ВАР_2"/>
      <sheetName val="Русе ПСОВ"/>
      <sheetName val="тежест на проек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E8">
            <v>1.0373019470718685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3" zoomScaleNormal="100" zoomScaleSheetLayoutView="100" workbookViewId="0">
      <selection activeCell="C6" sqref="C6"/>
    </sheetView>
  </sheetViews>
  <sheetFormatPr defaultRowHeight="15"/>
  <cols>
    <col min="1" max="1" width="5.140625" style="4" customWidth="1"/>
    <col min="2" max="2" width="61.7109375" style="4" customWidth="1"/>
    <col min="3" max="4" width="20.85546875" style="4" customWidth="1"/>
    <col min="5" max="5" width="12.7109375" customWidth="1"/>
  </cols>
  <sheetData>
    <row r="1" spans="1:8" ht="15.75" customHeight="1">
      <c r="A1" s="71" t="s">
        <v>100</v>
      </c>
      <c r="B1" s="72"/>
      <c r="C1" s="72"/>
      <c r="D1" s="73"/>
      <c r="E1" s="1"/>
      <c r="F1" s="1"/>
      <c r="G1" s="1"/>
      <c r="H1" s="19"/>
    </row>
    <row r="2" spans="1:8" ht="15" customHeight="1">
      <c r="A2" s="80" t="s">
        <v>14</v>
      </c>
      <c r="B2" s="81" t="s">
        <v>15</v>
      </c>
      <c r="C2" s="82" t="s">
        <v>98</v>
      </c>
      <c r="D2" s="69" t="s">
        <v>99</v>
      </c>
      <c r="E2" s="1"/>
      <c r="F2" s="1"/>
      <c r="G2" s="1"/>
    </row>
    <row r="3" spans="1:8" ht="27" customHeight="1">
      <c r="A3" s="80"/>
      <c r="B3" s="81"/>
      <c r="C3" s="83"/>
      <c r="D3" s="70"/>
      <c r="F3" s="1"/>
      <c r="G3" s="1"/>
    </row>
    <row r="4" spans="1:8" ht="45" customHeight="1">
      <c r="A4" s="25">
        <v>1</v>
      </c>
      <c r="B4" s="20" t="s">
        <v>21</v>
      </c>
      <c r="C4" s="36"/>
      <c r="D4" s="37">
        <v>957332.91</v>
      </c>
    </row>
    <row r="5" spans="1:8" ht="60" customHeight="1">
      <c r="A5" s="25">
        <v>2</v>
      </c>
      <c r="B5" s="5" t="s">
        <v>16</v>
      </c>
      <c r="C5" s="36">
        <f>'2. Chast Vodoprovodna'!H67</f>
        <v>0</v>
      </c>
      <c r="D5" s="37">
        <v>2677375.27</v>
      </c>
    </row>
    <row r="6" spans="1:8" ht="51" customHeight="1">
      <c r="A6" s="25">
        <v>3</v>
      </c>
      <c r="B6" s="5" t="s">
        <v>17</v>
      </c>
      <c r="C6" s="36">
        <f>'3. Chast Kanalizaciya Средна Ку'!H56</f>
        <v>0</v>
      </c>
      <c r="D6" s="37">
        <v>29630240.02</v>
      </c>
    </row>
    <row r="7" spans="1:8" ht="45" customHeight="1">
      <c r="A7" s="25">
        <v>4</v>
      </c>
      <c r="B7" s="20" t="s">
        <v>18</v>
      </c>
      <c r="C7" s="36"/>
      <c r="D7" s="37">
        <v>161538.07999999999</v>
      </c>
      <c r="E7" s="9"/>
    </row>
    <row r="8" spans="1:8" ht="43.5" customHeight="1">
      <c r="A8" s="26">
        <v>5</v>
      </c>
      <c r="B8" s="21" t="s">
        <v>19</v>
      </c>
      <c r="C8" s="41">
        <f>SUM(C4:C7)</f>
        <v>0</v>
      </c>
      <c r="D8" s="42">
        <f>SUM(D4:D7)</f>
        <v>33426486.279999997</v>
      </c>
    </row>
    <row r="9" spans="1:8" ht="55.5" customHeight="1">
      <c r="A9" s="61" t="s">
        <v>106</v>
      </c>
      <c r="B9" s="66" t="s">
        <v>108</v>
      </c>
      <c r="C9" s="36"/>
      <c r="D9" s="37">
        <v>267737.53000000003</v>
      </c>
      <c r="E9" s="7"/>
      <c r="F9" s="8"/>
    </row>
    <row r="10" spans="1:8" s="62" customFormat="1" ht="55.5" customHeight="1">
      <c r="A10" s="61" t="s">
        <v>107</v>
      </c>
      <c r="B10" s="66" t="s">
        <v>109</v>
      </c>
      <c r="C10" s="36"/>
      <c r="D10" s="37">
        <v>2621376.83</v>
      </c>
      <c r="E10" s="64"/>
      <c r="F10" s="65"/>
    </row>
    <row r="11" spans="1:8" ht="48" customHeight="1">
      <c r="A11" s="26">
        <v>7</v>
      </c>
      <c r="B11" s="21" t="s">
        <v>20</v>
      </c>
      <c r="C11" s="41">
        <f>C8+C9+C10</f>
        <v>0</v>
      </c>
      <c r="D11" s="42">
        <f>D8+D9+D10</f>
        <v>36315600.639999993</v>
      </c>
    </row>
    <row r="12" spans="1:8" s="1" customFormat="1">
      <c r="A12" s="67"/>
      <c r="B12" s="63" t="s">
        <v>87</v>
      </c>
      <c r="C12" s="63"/>
      <c r="D12" s="68"/>
      <c r="E12" s="62"/>
      <c r="F12" s="62"/>
      <c r="G12" s="62"/>
      <c r="H12" s="62"/>
    </row>
    <row r="13" spans="1:8" ht="15" customHeight="1">
      <c r="A13" s="74" t="s">
        <v>101</v>
      </c>
      <c r="B13" s="75"/>
      <c r="C13" s="75"/>
      <c r="D13" s="76"/>
    </row>
    <row r="14" spans="1:8">
      <c r="A14" s="74"/>
      <c r="B14" s="75"/>
      <c r="C14" s="75"/>
      <c r="D14" s="76"/>
    </row>
    <row r="15" spans="1:8">
      <c r="A15" s="74"/>
      <c r="B15" s="75"/>
      <c r="C15" s="75"/>
      <c r="D15" s="76"/>
    </row>
    <row r="16" spans="1:8">
      <c r="A16" s="74"/>
      <c r="B16" s="75"/>
      <c r="C16" s="75"/>
      <c r="D16" s="76"/>
    </row>
    <row r="17" spans="1:4" ht="3" customHeight="1">
      <c r="A17" s="74"/>
      <c r="B17" s="75"/>
      <c r="C17" s="75"/>
      <c r="D17" s="76"/>
    </row>
    <row r="18" spans="1:4" ht="12.75" customHeight="1">
      <c r="A18" s="74"/>
      <c r="B18" s="75"/>
      <c r="C18" s="75"/>
      <c r="D18" s="76"/>
    </row>
    <row r="19" spans="1:4" ht="15" customHeight="1">
      <c r="A19" s="74"/>
      <c r="B19" s="75"/>
      <c r="C19" s="75"/>
      <c r="D19" s="76"/>
    </row>
    <row r="20" spans="1:4" ht="24" customHeight="1">
      <c r="A20" s="74"/>
      <c r="B20" s="75"/>
      <c r="C20" s="75"/>
      <c r="D20" s="76"/>
    </row>
    <row r="21" spans="1:4" ht="80.25" customHeight="1" thickBot="1">
      <c r="A21" s="77"/>
      <c r="B21" s="78"/>
      <c r="C21" s="78"/>
      <c r="D21" s="79"/>
    </row>
  </sheetData>
  <mergeCells count="6">
    <mergeCell ref="D2:D3"/>
    <mergeCell ref="A1:D1"/>
    <mergeCell ref="A13:D21"/>
    <mergeCell ref="A2:A3"/>
    <mergeCell ref="B2:B3"/>
    <mergeCell ref="C2:C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4294967294" r:id="rId1"/>
  <headerFooter>
    <oddHeader>&amp;L&amp;G&amp;C&amp;"times,Regular" 
 ОТ на „ВиК“ ООД, Русе   
ИП: Реконструкция и доизграждане на ВиК мрежи в кв. "Средна Кула" и кв. "Долапите", Изграждане на отвеждащ колектор и реконструкция на прилежаща ВиК мрежа
&amp;R&amp;G</oddHeader>
  </headerFooter>
  <colBreaks count="1" manualBreakCount="1">
    <brk id="4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view="pageBreakPreview" zoomScaleNormal="100" zoomScaleSheetLayoutView="100" workbookViewId="0">
      <selection activeCell="F24" sqref="F24"/>
    </sheetView>
  </sheetViews>
  <sheetFormatPr defaultRowHeight="15"/>
  <cols>
    <col min="1" max="1" width="41.28515625" style="11" bestFit="1" customWidth="1"/>
    <col min="2" max="2" width="7.85546875" style="16" bestFit="1" customWidth="1"/>
    <col min="3" max="3" width="20.85546875" style="11" customWidth="1"/>
    <col min="4" max="4" width="7.42578125" style="11" customWidth="1"/>
    <col min="5" max="5" width="15.7109375" style="11" hidden="1" customWidth="1"/>
    <col min="6" max="6" width="12.5703125" style="11" bestFit="1" customWidth="1"/>
    <col min="7" max="7" width="13.85546875" style="11" customWidth="1"/>
    <col min="8" max="8" width="18.28515625" style="11" customWidth="1"/>
    <col min="9" max="9" width="14" style="11" bestFit="1" customWidth="1"/>
  </cols>
  <sheetData>
    <row r="1" spans="1:9" s="1" customFormat="1" ht="15" customHeight="1">
      <c r="A1" s="86" t="s">
        <v>102</v>
      </c>
      <c r="B1" s="87"/>
      <c r="C1" s="87"/>
      <c r="D1" s="87"/>
      <c r="E1" s="87"/>
      <c r="F1" s="87"/>
      <c r="G1" s="87"/>
      <c r="H1" s="88"/>
      <c r="I1" s="11"/>
    </row>
    <row r="2" spans="1:9" ht="15" customHeight="1">
      <c r="A2" s="92" t="s">
        <v>0</v>
      </c>
      <c r="B2" s="90" t="s">
        <v>1</v>
      </c>
      <c r="C2" s="91" t="s">
        <v>23</v>
      </c>
      <c r="D2" s="91"/>
      <c r="E2" s="91"/>
      <c r="F2" s="91" t="s">
        <v>25</v>
      </c>
      <c r="G2" s="91" t="s">
        <v>103</v>
      </c>
      <c r="H2" s="89" t="s">
        <v>104</v>
      </c>
    </row>
    <row r="3" spans="1:9">
      <c r="A3" s="92"/>
      <c r="B3" s="90"/>
      <c r="C3" s="91"/>
      <c r="D3" s="91"/>
      <c r="E3" s="91"/>
      <c r="F3" s="91"/>
      <c r="G3" s="91"/>
      <c r="H3" s="89"/>
    </row>
    <row r="4" spans="1:9">
      <c r="A4" s="92"/>
      <c r="B4" s="90"/>
      <c r="C4" s="91"/>
      <c r="D4" s="91"/>
      <c r="E4" s="91"/>
      <c r="F4" s="91"/>
      <c r="G4" s="91"/>
      <c r="H4" s="89"/>
    </row>
    <row r="5" spans="1:9">
      <c r="A5" s="92"/>
      <c r="B5" s="90"/>
      <c r="C5" s="91"/>
      <c r="D5" s="91"/>
      <c r="E5" s="91"/>
      <c r="F5" s="91"/>
      <c r="G5" s="91"/>
      <c r="H5" s="89"/>
    </row>
    <row r="6" spans="1:9">
      <c r="A6" s="27"/>
      <c r="B6" s="24"/>
      <c r="C6" s="90"/>
      <c r="D6" s="90"/>
      <c r="E6" s="90"/>
      <c r="F6" s="23"/>
      <c r="G6" s="23"/>
      <c r="H6" s="28"/>
    </row>
    <row r="7" spans="1:9" hidden="1">
      <c r="A7" s="93" t="s">
        <v>2</v>
      </c>
      <c r="B7" s="94" t="s">
        <v>3</v>
      </c>
      <c r="C7" s="84" t="s">
        <v>64</v>
      </c>
      <c r="D7" s="84"/>
      <c r="E7" s="84"/>
      <c r="F7" s="12">
        <f>'[1]4. Sr. Kul i Dol'!N7</f>
        <v>0</v>
      </c>
      <c r="G7" s="12">
        <f>'[1]4. Sr. Kul i Dol'!O7</f>
        <v>255.6</v>
      </c>
      <c r="H7" s="29"/>
      <c r="I7" s="4"/>
    </row>
    <row r="8" spans="1:9" hidden="1">
      <c r="A8" s="93"/>
      <c r="B8" s="94"/>
      <c r="C8" s="84" t="s">
        <v>65</v>
      </c>
      <c r="D8" s="84"/>
      <c r="E8" s="84"/>
      <c r="F8" s="12">
        <f>'[1]4. Sr. Kul i Dol'!N8</f>
        <v>0</v>
      </c>
      <c r="G8" s="12">
        <f>'[1]4. Sr. Kul i Dol'!O8</f>
        <v>285.59999999999997</v>
      </c>
      <c r="H8" s="29"/>
      <c r="I8" s="4"/>
    </row>
    <row r="9" spans="1:9" hidden="1">
      <c r="A9" s="93"/>
      <c r="B9" s="94"/>
      <c r="C9" s="84" t="s">
        <v>66</v>
      </c>
      <c r="D9" s="84"/>
      <c r="E9" s="84"/>
      <c r="F9" s="12">
        <f>'[1]4. Sr. Kul i Dol'!N9</f>
        <v>0</v>
      </c>
      <c r="G9" s="12">
        <f>'[1]4. Sr. Kul i Dol'!O9</f>
        <v>320.39999999999998</v>
      </c>
      <c r="H9" s="29"/>
      <c r="I9" s="4"/>
    </row>
    <row r="10" spans="1:9" hidden="1">
      <c r="A10" s="93"/>
      <c r="B10" s="94"/>
      <c r="C10" s="84" t="s">
        <v>67</v>
      </c>
      <c r="D10" s="84"/>
      <c r="E10" s="84"/>
      <c r="F10" s="12">
        <f>'[1]4. Sr. Kul i Dol'!N10</f>
        <v>0</v>
      </c>
      <c r="G10" s="12">
        <f>'[1]4. Sr. Kul i Dol'!O10</f>
        <v>363.59999999999997</v>
      </c>
      <c r="H10" s="29"/>
      <c r="I10" s="4"/>
    </row>
    <row r="11" spans="1:9" hidden="1">
      <c r="A11" s="93"/>
      <c r="B11" s="94"/>
      <c r="C11" s="84" t="s">
        <v>68</v>
      </c>
      <c r="D11" s="84"/>
      <c r="E11" s="84"/>
      <c r="F11" s="12">
        <f>'[1]4. Sr. Kul i Dol'!N11</f>
        <v>0</v>
      </c>
      <c r="G11" s="12">
        <f>'[1]4. Sr. Kul i Dol'!O11</f>
        <v>408</v>
      </c>
      <c r="H11" s="29"/>
      <c r="I11" s="4"/>
    </row>
    <row r="12" spans="1:9" hidden="1">
      <c r="A12" s="93"/>
      <c r="B12" s="94"/>
      <c r="C12" s="84" t="s">
        <v>69</v>
      </c>
      <c r="D12" s="84"/>
      <c r="E12" s="84"/>
      <c r="F12" s="12">
        <f>'[1]4. Sr. Kul i Dol'!N12</f>
        <v>0</v>
      </c>
      <c r="G12" s="12">
        <f>'[1]4. Sr. Kul i Dol'!O12</f>
        <v>456</v>
      </c>
      <c r="H12" s="29"/>
      <c r="I12" s="4"/>
    </row>
    <row r="13" spans="1:9" ht="15" hidden="1" customHeight="1">
      <c r="A13" s="93"/>
      <c r="B13" s="94"/>
      <c r="C13" s="84" t="s">
        <v>70</v>
      </c>
      <c r="D13" s="84"/>
      <c r="E13" s="84"/>
      <c r="F13" s="12">
        <f>'[1]4. Sr. Kul i Dol'!N13</f>
        <v>0</v>
      </c>
      <c r="G13" s="12">
        <f>'[1]4. Sr. Kul i Dol'!O13</f>
        <v>487.2</v>
      </c>
      <c r="H13" s="29"/>
      <c r="I13" s="4"/>
    </row>
    <row r="14" spans="1:9">
      <c r="A14" s="93"/>
      <c r="B14" s="94"/>
      <c r="C14" s="85" t="s">
        <v>71</v>
      </c>
      <c r="D14" s="85"/>
      <c r="E14" s="85"/>
      <c r="F14" s="12">
        <v>45.27</v>
      </c>
      <c r="G14" s="12"/>
      <c r="H14" s="52">
        <f>F14*G14</f>
        <v>0</v>
      </c>
    </row>
    <row r="15" spans="1:9" ht="15.75" customHeight="1">
      <c r="A15" s="93"/>
      <c r="B15" s="94"/>
      <c r="C15" s="85" t="s">
        <v>72</v>
      </c>
      <c r="D15" s="85"/>
      <c r="E15" s="85"/>
      <c r="F15" s="12">
        <v>1086.8399999999999</v>
      </c>
      <c r="G15" s="12"/>
      <c r="H15" s="52">
        <f t="shared" ref="H15:H41" si="0">F15*G15</f>
        <v>0</v>
      </c>
    </row>
    <row r="16" spans="1:9" s="1" customFormat="1" ht="15" customHeight="1">
      <c r="A16" s="93"/>
      <c r="B16" s="94"/>
      <c r="C16" s="85" t="s">
        <v>73</v>
      </c>
      <c r="D16" s="85"/>
      <c r="E16" s="85"/>
      <c r="F16" s="12">
        <v>34.04</v>
      </c>
      <c r="G16" s="12"/>
      <c r="H16" s="52">
        <f t="shared" si="0"/>
        <v>0</v>
      </c>
      <c r="I16" s="11"/>
    </row>
    <row r="17" spans="1:9" s="2" customFormat="1" hidden="1">
      <c r="A17" s="93"/>
      <c r="B17" s="94"/>
      <c r="C17" s="85" t="s">
        <v>74</v>
      </c>
      <c r="D17" s="85"/>
      <c r="E17" s="85"/>
      <c r="F17" s="12">
        <v>0</v>
      </c>
      <c r="G17" s="12"/>
      <c r="H17" s="52">
        <f t="shared" si="0"/>
        <v>0</v>
      </c>
      <c r="I17" s="4"/>
    </row>
    <row r="18" spans="1:9" ht="54.75" hidden="1" customHeight="1">
      <c r="A18" s="93"/>
      <c r="B18" s="94"/>
      <c r="C18" s="85" t="s">
        <v>75</v>
      </c>
      <c r="D18" s="85"/>
      <c r="E18" s="85"/>
      <c r="F18" s="12">
        <v>0</v>
      </c>
      <c r="G18" s="12"/>
      <c r="H18" s="52">
        <f t="shared" si="0"/>
        <v>0</v>
      </c>
      <c r="I18" s="4"/>
    </row>
    <row r="19" spans="1:9" hidden="1">
      <c r="A19" s="93"/>
      <c r="B19" s="94"/>
      <c r="C19" s="85" t="s">
        <v>76</v>
      </c>
      <c r="D19" s="85"/>
      <c r="E19" s="85"/>
      <c r="F19" s="12">
        <v>0</v>
      </c>
      <c r="G19" s="12"/>
      <c r="H19" s="52">
        <f t="shared" si="0"/>
        <v>0</v>
      </c>
      <c r="I19" s="4"/>
    </row>
    <row r="20" spans="1:9" hidden="1">
      <c r="A20" s="93"/>
      <c r="B20" s="94"/>
      <c r="C20" s="85" t="s">
        <v>77</v>
      </c>
      <c r="D20" s="85"/>
      <c r="E20" s="85"/>
      <c r="F20" s="12">
        <v>0</v>
      </c>
      <c r="G20" s="12"/>
      <c r="H20" s="52">
        <f t="shared" si="0"/>
        <v>0</v>
      </c>
      <c r="I20" s="4"/>
    </row>
    <row r="21" spans="1:9" ht="32.25" hidden="1" customHeight="1">
      <c r="A21" s="93"/>
      <c r="B21" s="94"/>
      <c r="C21" s="85" t="s">
        <v>78</v>
      </c>
      <c r="D21" s="85"/>
      <c r="E21" s="85"/>
      <c r="F21" s="12">
        <v>0</v>
      </c>
      <c r="G21" s="12"/>
      <c r="H21" s="52">
        <f t="shared" si="0"/>
        <v>0</v>
      </c>
      <c r="I21" s="4"/>
    </row>
    <row r="22" spans="1:9" hidden="1">
      <c r="A22" s="93"/>
      <c r="B22" s="94"/>
      <c r="C22" s="85" t="s">
        <v>79</v>
      </c>
      <c r="D22" s="85"/>
      <c r="E22" s="85"/>
      <c r="F22" s="12">
        <v>0</v>
      </c>
      <c r="G22" s="12"/>
      <c r="H22" s="52">
        <f t="shared" si="0"/>
        <v>0</v>
      </c>
      <c r="I22" s="4"/>
    </row>
    <row r="23" spans="1:9" hidden="1">
      <c r="A23" s="93"/>
      <c r="B23" s="94"/>
      <c r="C23" s="85" t="s">
        <v>80</v>
      </c>
      <c r="D23" s="85"/>
      <c r="E23" s="85"/>
      <c r="F23" s="12">
        <v>0</v>
      </c>
      <c r="G23" s="12"/>
      <c r="H23" s="52">
        <f t="shared" si="0"/>
        <v>0</v>
      </c>
      <c r="I23" s="4"/>
    </row>
    <row r="24" spans="1:9">
      <c r="A24" s="93"/>
      <c r="B24" s="94"/>
      <c r="C24" s="85" t="s">
        <v>81</v>
      </c>
      <c r="D24" s="85"/>
      <c r="E24" s="85"/>
      <c r="F24" s="12">
        <v>50.81</v>
      </c>
      <c r="G24" s="12"/>
      <c r="H24" s="52">
        <f t="shared" si="0"/>
        <v>0</v>
      </c>
      <c r="I24" s="4"/>
    </row>
    <row r="25" spans="1:9">
      <c r="A25" s="93"/>
      <c r="B25" s="94"/>
      <c r="C25" s="85" t="s">
        <v>82</v>
      </c>
      <c r="D25" s="85"/>
      <c r="E25" s="85"/>
      <c r="F25" s="12">
        <v>41.73</v>
      </c>
      <c r="G25" s="12"/>
      <c r="H25" s="52">
        <f t="shared" si="0"/>
        <v>0</v>
      </c>
      <c r="I25" s="4"/>
    </row>
    <row r="26" spans="1:9" hidden="1">
      <c r="A26" s="93"/>
      <c r="B26" s="94"/>
      <c r="C26" s="85" t="s">
        <v>83</v>
      </c>
      <c r="D26" s="85"/>
      <c r="E26" s="85"/>
      <c r="F26" s="12">
        <v>0</v>
      </c>
      <c r="G26" s="12"/>
      <c r="H26" s="52">
        <f t="shared" si="0"/>
        <v>0</v>
      </c>
      <c r="I26" s="4"/>
    </row>
    <row r="27" spans="1:9">
      <c r="A27" s="93" t="s">
        <v>4</v>
      </c>
      <c r="B27" s="94" t="s">
        <v>3</v>
      </c>
      <c r="C27" s="85" t="s">
        <v>64</v>
      </c>
      <c r="D27" s="85"/>
      <c r="E27" s="85"/>
      <c r="F27" s="12">
        <v>1603.5300000000004</v>
      </c>
      <c r="G27" s="12"/>
      <c r="H27" s="52">
        <f t="shared" si="0"/>
        <v>0</v>
      </c>
    </row>
    <row r="28" spans="1:9" hidden="1">
      <c r="A28" s="93"/>
      <c r="B28" s="94"/>
      <c r="C28" s="85" t="s">
        <v>65</v>
      </c>
      <c r="D28" s="85"/>
      <c r="E28" s="85"/>
      <c r="F28" s="12">
        <v>0</v>
      </c>
      <c r="G28" s="12"/>
      <c r="H28" s="52">
        <f t="shared" si="0"/>
        <v>0</v>
      </c>
    </row>
    <row r="29" spans="1:9" hidden="1">
      <c r="A29" s="93"/>
      <c r="B29" s="94"/>
      <c r="C29" s="85" t="s">
        <v>66</v>
      </c>
      <c r="D29" s="85"/>
      <c r="E29" s="85"/>
      <c r="F29" s="12">
        <v>0</v>
      </c>
      <c r="G29" s="12"/>
      <c r="H29" s="52">
        <f t="shared" si="0"/>
        <v>0</v>
      </c>
    </row>
    <row r="30" spans="1:9">
      <c r="A30" s="93"/>
      <c r="B30" s="94"/>
      <c r="C30" s="85" t="s">
        <v>67</v>
      </c>
      <c r="D30" s="85"/>
      <c r="E30" s="85"/>
      <c r="F30" s="12">
        <v>525.41</v>
      </c>
      <c r="G30" s="12"/>
      <c r="H30" s="52">
        <f t="shared" si="0"/>
        <v>0</v>
      </c>
    </row>
    <row r="31" spans="1:9" hidden="1">
      <c r="A31" s="93"/>
      <c r="B31" s="94"/>
      <c r="C31" s="84" t="s">
        <v>68</v>
      </c>
      <c r="D31" s="84"/>
      <c r="E31" s="84"/>
      <c r="F31" s="12">
        <v>0</v>
      </c>
      <c r="G31" s="12"/>
      <c r="H31" s="52">
        <f t="shared" si="0"/>
        <v>0</v>
      </c>
      <c r="I31" s="4"/>
    </row>
    <row r="32" spans="1:9">
      <c r="A32" s="93"/>
      <c r="B32" s="94"/>
      <c r="C32" s="84" t="s">
        <v>69</v>
      </c>
      <c r="D32" s="84"/>
      <c r="E32" s="84"/>
      <c r="F32" s="12">
        <v>1766.83</v>
      </c>
      <c r="G32" s="12"/>
      <c r="H32" s="52">
        <f t="shared" si="0"/>
        <v>0</v>
      </c>
      <c r="I32" s="4"/>
    </row>
    <row r="33" spans="1:9" hidden="1">
      <c r="A33" s="93"/>
      <c r="B33" s="94"/>
      <c r="C33" s="84" t="s">
        <v>70</v>
      </c>
      <c r="D33" s="84"/>
      <c r="E33" s="84"/>
      <c r="F33" s="12">
        <v>0</v>
      </c>
      <c r="G33" s="12"/>
      <c r="H33" s="52">
        <f t="shared" si="0"/>
        <v>0</v>
      </c>
      <c r="I33" s="4"/>
    </row>
    <row r="34" spans="1:9" hidden="1">
      <c r="A34" s="93"/>
      <c r="B34" s="94"/>
      <c r="C34" s="85" t="s">
        <v>71</v>
      </c>
      <c r="D34" s="85"/>
      <c r="E34" s="85"/>
      <c r="F34" s="12">
        <v>0</v>
      </c>
      <c r="G34" s="12"/>
      <c r="H34" s="52">
        <f t="shared" si="0"/>
        <v>0</v>
      </c>
    </row>
    <row r="35" spans="1:9">
      <c r="A35" s="93"/>
      <c r="B35" s="94"/>
      <c r="C35" s="85" t="s">
        <v>72</v>
      </c>
      <c r="D35" s="85"/>
      <c r="E35" s="85"/>
      <c r="F35" s="12">
        <v>5.8599999999999</v>
      </c>
      <c r="G35" s="12"/>
      <c r="H35" s="52">
        <f t="shared" si="0"/>
        <v>0</v>
      </c>
    </row>
    <row r="36" spans="1:9" hidden="1">
      <c r="A36" s="93"/>
      <c r="B36" s="94"/>
      <c r="C36" s="84" t="s">
        <v>73</v>
      </c>
      <c r="D36" s="84"/>
      <c r="E36" s="84"/>
      <c r="F36" s="12">
        <v>0</v>
      </c>
      <c r="G36" s="12"/>
      <c r="H36" s="52">
        <f t="shared" si="0"/>
        <v>0</v>
      </c>
      <c r="I36" s="4"/>
    </row>
    <row r="37" spans="1:9">
      <c r="A37" s="93"/>
      <c r="B37" s="94"/>
      <c r="C37" s="84" t="s">
        <v>74</v>
      </c>
      <c r="D37" s="84"/>
      <c r="E37" s="84"/>
      <c r="F37" s="12">
        <v>32.47</v>
      </c>
      <c r="G37" s="12"/>
      <c r="H37" s="52">
        <f t="shared" si="0"/>
        <v>0</v>
      </c>
      <c r="I37" s="4"/>
    </row>
    <row r="38" spans="1:9" hidden="1">
      <c r="A38" s="93"/>
      <c r="B38" s="94"/>
      <c r="C38" s="84" t="s">
        <v>75</v>
      </c>
      <c r="D38" s="84"/>
      <c r="E38" s="84"/>
      <c r="F38" s="12">
        <v>0</v>
      </c>
      <c r="G38" s="12"/>
      <c r="H38" s="52">
        <f t="shared" si="0"/>
        <v>0</v>
      </c>
      <c r="I38" s="4"/>
    </row>
    <row r="39" spans="1:9">
      <c r="A39" s="93"/>
      <c r="B39" s="94"/>
      <c r="C39" s="84" t="s">
        <v>76</v>
      </c>
      <c r="D39" s="84"/>
      <c r="E39" s="84"/>
      <c r="F39" s="12">
        <v>119.28</v>
      </c>
      <c r="G39" s="12"/>
      <c r="H39" s="52">
        <f t="shared" si="0"/>
        <v>0</v>
      </c>
      <c r="I39" s="4"/>
    </row>
    <row r="40" spans="1:9" hidden="1">
      <c r="A40" s="93"/>
      <c r="B40" s="94"/>
      <c r="C40" s="84" t="s">
        <v>77</v>
      </c>
      <c r="D40" s="84"/>
      <c r="E40" s="84"/>
      <c r="F40" s="12">
        <v>0</v>
      </c>
      <c r="G40" s="12"/>
      <c r="H40" s="52">
        <f t="shared" si="0"/>
        <v>0</v>
      </c>
      <c r="I40" s="4"/>
    </row>
    <row r="41" spans="1:9">
      <c r="A41" s="93"/>
      <c r="B41" s="94"/>
      <c r="C41" s="84" t="s">
        <v>78</v>
      </c>
      <c r="D41" s="84"/>
      <c r="E41" s="84"/>
      <c r="F41" s="12">
        <v>119.91</v>
      </c>
      <c r="G41" s="12"/>
      <c r="H41" s="52">
        <f t="shared" si="0"/>
        <v>0</v>
      </c>
      <c r="I41" s="4"/>
    </row>
    <row r="42" spans="1:9" hidden="1">
      <c r="A42" s="93"/>
      <c r="B42" s="94"/>
      <c r="C42" s="84" t="s">
        <v>79</v>
      </c>
      <c r="D42" s="84"/>
      <c r="E42" s="84"/>
      <c r="F42" s="12">
        <f>'[1]4. Sr. Kul i Dol'!N42</f>
        <v>0</v>
      </c>
      <c r="G42" s="12">
        <f>'[1]4. Sr. Kul i Dol'!O42</f>
        <v>554.16</v>
      </c>
      <c r="H42" s="52" t="e">
        <f>#REF!*'[2]ГРАФИК+ПАРИ'!$E$8</f>
        <v>#REF!</v>
      </c>
      <c r="I42" s="4"/>
    </row>
    <row r="43" spans="1:9" hidden="1">
      <c r="A43" s="93"/>
      <c r="B43" s="94"/>
      <c r="C43" s="84" t="s">
        <v>80</v>
      </c>
      <c r="D43" s="84"/>
      <c r="E43" s="84"/>
      <c r="F43" s="12">
        <f>'[1]4. Sr. Kul i Dol'!N43</f>
        <v>0</v>
      </c>
      <c r="G43" s="12">
        <f>'[1]4. Sr. Kul i Dol'!O43</f>
        <v>708.82800000000009</v>
      </c>
      <c r="H43" s="52" t="e">
        <f>#REF!*'[2]ГРАФИК+ПАРИ'!$E$8</f>
        <v>#REF!</v>
      </c>
      <c r="I43" s="4"/>
    </row>
    <row r="44" spans="1:9" hidden="1">
      <c r="A44" s="93"/>
      <c r="B44" s="94"/>
      <c r="C44" s="84" t="s">
        <v>81</v>
      </c>
      <c r="D44" s="84"/>
      <c r="E44" s="84"/>
      <c r="F44" s="12">
        <f>'[1]4. Sr. Kul i Dol'!N44</f>
        <v>0</v>
      </c>
      <c r="G44" s="12">
        <f>'[1]4. Sr. Kul i Dol'!O44</f>
        <v>764.69999999999993</v>
      </c>
      <c r="H44" s="52" t="e">
        <f>#REF!*'[2]ГРАФИК+ПАРИ'!$E$8</f>
        <v>#REF!</v>
      </c>
      <c r="I44" s="4"/>
    </row>
    <row r="45" spans="1:9" hidden="1">
      <c r="A45" s="93"/>
      <c r="B45" s="94"/>
      <c r="C45" s="84" t="s">
        <v>82</v>
      </c>
      <c r="D45" s="84"/>
      <c r="E45" s="84"/>
      <c r="F45" s="12">
        <f>'[1]4. Sr. Kul i Dol'!N45</f>
        <v>0</v>
      </c>
      <c r="G45" s="12">
        <f>'[1]4. Sr. Kul i Dol'!O45</f>
        <v>837.28800000000001</v>
      </c>
      <c r="H45" s="52" t="e">
        <f>#REF!*'[2]ГРАФИК+ПАРИ'!$E$8</f>
        <v>#REF!</v>
      </c>
      <c r="I45" s="4"/>
    </row>
    <row r="46" spans="1:9" hidden="1">
      <c r="A46" s="93"/>
      <c r="B46" s="94"/>
      <c r="C46" s="84" t="s">
        <v>83</v>
      </c>
      <c r="D46" s="84"/>
      <c r="E46" s="84"/>
      <c r="F46" s="12">
        <f>'[1]4. Sr. Kul i Dol'!N46</f>
        <v>0</v>
      </c>
      <c r="G46" s="12">
        <f>'[1]4. Sr. Kul i Dol'!O46</f>
        <v>993.72</v>
      </c>
      <c r="H46" s="52" t="e">
        <f>#REF!*'[2]ГРАФИК+ПАРИ'!$E$8</f>
        <v>#REF!</v>
      </c>
      <c r="I46" s="4"/>
    </row>
    <row r="47" spans="1:9">
      <c r="A47" s="99" t="s">
        <v>84</v>
      </c>
      <c r="B47" s="100"/>
      <c r="C47" s="100"/>
      <c r="D47" s="100"/>
      <c r="E47" s="100"/>
      <c r="F47" s="17">
        <v>5431.98</v>
      </c>
      <c r="G47" s="43" t="s">
        <v>84</v>
      </c>
      <c r="H47" s="44">
        <f>SUM(H14:H41)</f>
        <v>0</v>
      </c>
      <c r="I47" s="18"/>
    </row>
    <row r="48" spans="1:9">
      <c r="A48" s="95" t="s">
        <v>8</v>
      </c>
      <c r="B48" s="101" t="s">
        <v>6</v>
      </c>
      <c r="C48" s="96" t="s">
        <v>7</v>
      </c>
      <c r="D48" s="96"/>
      <c r="E48" s="96"/>
      <c r="F48" s="96"/>
      <c r="G48" s="96" t="s">
        <v>26</v>
      </c>
      <c r="H48" s="102" t="s">
        <v>22</v>
      </c>
    </row>
    <row r="49" spans="1:9">
      <c r="A49" s="95"/>
      <c r="B49" s="101"/>
      <c r="C49" s="96"/>
      <c r="D49" s="96"/>
      <c r="E49" s="96"/>
      <c r="F49" s="96"/>
      <c r="G49" s="96"/>
      <c r="H49" s="102"/>
      <c r="I49" s="4"/>
    </row>
    <row r="50" spans="1:9">
      <c r="A50" s="30" t="s">
        <v>85</v>
      </c>
      <c r="B50" s="14" t="s">
        <v>9</v>
      </c>
      <c r="C50" s="103"/>
      <c r="D50" s="103"/>
      <c r="E50" s="103"/>
      <c r="F50" s="13">
        <v>212</v>
      </c>
      <c r="G50" s="12"/>
      <c r="H50" s="52">
        <f>F50*G50</f>
        <v>0</v>
      </c>
    </row>
    <row r="51" spans="1:9">
      <c r="A51" s="95" t="s">
        <v>5</v>
      </c>
      <c r="B51" s="96" t="s">
        <v>7</v>
      </c>
      <c r="C51" s="96"/>
      <c r="D51" s="96"/>
      <c r="E51" s="96"/>
      <c r="F51" s="96"/>
      <c r="G51" s="97" t="s">
        <v>26</v>
      </c>
      <c r="H51" s="98" t="s">
        <v>22</v>
      </c>
    </row>
    <row r="52" spans="1:9">
      <c r="A52" s="95"/>
      <c r="B52" s="96"/>
      <c r="C52" s="96"/>
      <c r="D52" s="96"/>
      <c r="E52" s="96"/>
      <c r="F52" s="96"/>
      <c r="G52" s="97"/>
      <c r="H52" s="98"/>
      <c r="I52" s="3"/>
    </row>
    <row r="53" spans="1:9">
      <c r="A53" s="31" t="str">
        <f>'[1]4. Sr. Kul i Dol'!J53</f>
        <v>Водомерни шахти</v>
      </c>
      <c r="B53" s="14" t="s">
        <v>9</v>
      </c>
      <c r="C53" s="103"/>
      <c r="D53" s="103"/>
      <c r="E53" s="103"/>
      <c r="F53" s="13">
        <v>3</v>
      </c>
      <c r="G53" s="12"/>
      <c r="H53" s="52">
        <f>G53*F53</f>
        <v>0</v>
      </c>
    </row>
    <row r="54" spans="1:9">
      <c r="A54" s="31" t="str">
        <f>'[1]4. Sr. Kul i Dol'!J54</f>
        <v xml:space="preserve">Шахта редуцир вентил  - PRV </v>
      </c>
      <c r="B54" s="14" t="s">
        <v>9</v>
      </c>
      <c r="C54" s="103"/>
      <c r="D54" s="103"/>
      <c r="E54" s="103"/>
      <c r="F54" s="13">
        <v>3</v>
      </c>
      <c r="G54" s="12"/>
      <c r="H54" s="52">
        <f>G54*F54</f>
        <v>0</v>
      </c>
    </row>
    <row r="55" spans="1:9" hidden="1">
      <c r="A55" s="31"/>
      <c r="B55" s="14" t="s">
        <v>9</v>
      </c>
      <c r="C55" s="103"/>
      <c r="D55" s="103"/>
      <c r="E55" s="103"/>
      <c r="F55" s="13"/>
      <c r="G55" s="12"/>
      <c r="H55" s="52" t="e">
        <f>#REF!*'[2]ГРАФИК+ПАРИ'!$E$8</f>
        <v>#REF!</v>
      </c>
    </row>
    <row r="56" spans="1:9" hidden="1">
      <c r="A56" s="31"/>
      <c r="B56" s="14" t="s">
        <v>9</v>
      </c>
      <c r="C56" s="103"/>
      <c r="D56" s="103"/>
      <c r="E56" s="103"/>
      <c r="F56" s="13"/>
      <c r="G56" s="12"/>
      <c r="H56" s="52" t="e">
        <f>#REF!*'[2]ГРАФИК+ПАРИ'!$E$8</f>
        <v>#REF!</v>
      </c>
    </row>
    <row r="57" spans="1:9" hidden="1">
      <c r="A57" s="31"/>
      <c r="B57" s="14" t="s">
        <v>9</v>
      </c>
      <c r="C57" s="103"/>
      <c r="D57" s="103"/>
      <c r="E57" s="103"/>
      <c r="F57" s="13"/>
      <c r="G57" s="12"/>
      <c r="H57" s="52" t="e">
        <f>#REF!*'[2]ГРАФИК+ПАРИ'!$E$8</f>
        <v>#REF!</v>
      </c>
    </row>
    <row r="58" spans="1:9" hidden="1">
      <c r="A58" s="31"/>
      <c r="B58" s="14" t="s">
        <v>9</v>
      </c>
      <c r="C58" s="103"/>
      <c r="D58" s="103"/>
      <c r="E58" s="103"/>
      <c r="F58" s="13"/>
      <c r="G58" s="12"/>
      <c r="H58" s="52" t="e">
        <f>#REF!*'[2]ГРАФИК+ПАРИ'!$E$8</f>
        <v>#REF!</v>
      </c>
    </row>
    <row r="59" spans="1:9" hidden="1">
      <c r="A59" s="31"/>
      <c r="B59" s="14" t="s">
        <v>9</v>
      </c>
      <c r="C59" s="103"/>
      <c r="D59" s="103"/>
      <c r="E59" s="103"/>
      <c r="F59" s="13"/>
      <c r="G59" s="12"/>
      <c r="H59" s="52" t="e">
        <f>#REF!*'[2]ГРАФИК+ПАРИ'!$E$8</f>
        <v>#REF!</v>
      </c>
    </row>
    <row r="60" spans="1:9" hidden="1">
      <c r="A60" s="31"/>
      <c r="B60" s="14" t="s">
        <v>9</v>
      </c>
      <c r="C60" s="103"/>
      <c r="D60" s="103"/>
      <c r="E60" s="103"/>
      <c r="F60" s="13"/>
      <c r="G60" s="12"/>
      <c r="H60" s="52" t="e">
        <f>#REF!*'[2]ГРАФИК+ПАРИ'!$E$8</f>
        <v>#REF!</v>
      </c>
    </row>
    <row r="61" spans="1:9" hidden="1">
      <c r="A61" s="31"/>
      <c r="B61" s="14" t="s">
        <v>9</v>
      </c>
      <c r="C61" s="103"/>
      <c r="D61" s="103"/>
      <c r="E61" s="103"/>
      <c r="F61" s="13"/>
      <c r="G61" s="12"/>
      <c r="H61" s="52" t="e">
        <f>#REF!*'[2]ГРАФИК+ПАРИ'!$E$8</f>
        <v>#REF!</v>
      </c>
    </row>
    <row r="62" spans="1:9" hidden="1">
      <c r="A62" s="31"/>
      <c r="B62" s="14" t="s">
        <v>9</v>
      </c>
      <c r="C62" s="103"/>
      <c r="D62" s="103"/>
      <c r="E62" s="103"/>
      <c r="F62" s="13"/>
      <c r="G62" s="12"/>
      <c r="H62" s="52" t="e">
        <f>#REF!*'[2]ГРАФИК+ПАРИ'!$E$8</f>
        <v>#REF!</v>
      </c>
    </row>
    <row r="63" spans="1:9" hidden="1">
      <c r="A63" s="31"/>
      <c r="B63" s="14" t="s">
        <v>9</v>
      </c>
      <c r="C63" s="103"/>
      <c r="D63" s="103"/>
      <c r="E63" s="103"/>
      <c r="F63" s="13"/>
      <c r="G63" s="12"/>
      <c r="H63" s="52" t="e">
        <f>#REF!*'[2]ГРАФИК+ПАРИ'!$E$8</f>
        <v>#REF!</v>
      </c>
    </row>
    <row r="64" spans="1:9" hidden="1">
      <c r="A64" s="31"/>
      <c r="B64" s="14" t="s">
        <v>9</v>
      </c>
      <c r="C64" s="103"/>
      <c r="D64" s="103"/>
      <c r="E64" s="103"/>
      <c r="F64" s="13"/>
      <c r="G64" s="12"/>
      <c r="H64" s="52" t="e">
        <f>#REF!*'[2]ГРАФИК+ПАРИ'!$E$8</f>
        <v>#REF!</v>
      </c>
    </row>
    <row r="65" spans="1:9" hidden="1">
      <c r="A65" s="31"/>
      <c r="B65" s="14" t="s">
        <v>9</v>
      </c>
      <c r="C65" s="103"/>
      <c r="D65" s="103"/>
      <c r="E65" s="103"/>
      <c r="F65" s="13"/>
      <c r="G65" s="12"/>
      <c r="H65" s="52" t="e">
        <f>#REF!*'[2]ГРАФИК+ПАРИ'!$E$8</f>
        <v>#REF!</v>
      </c>
      <c r="I65" s="4"/>
    </row>
    <row r="66" spans="1:9">
      <c r="A66" s="104"/>
      <c r="B66" s="105"/>
      <c r="C66" s="105"/>
      <c r="D66" s="105"/>
      <c r="E66" s="105"/>
      <c r="F66" s="105"/>
      <c r="G66" s="43" t="s">
        <v>24</v>
      </c>
      <c r="H66" s="44">
        <f>SUM(H53:H54)</f>
        <v>0</v>
      </c>
    </row>
    <row r="67" spans="1:9" ht="15.75" thickBot="1">
      <c r="A67" s="106" t="s">
        <v>86</v>
      </c>
      <c r="B67" s="107"/>
      <c r="C67" s="107"/>
      <c r="D67" s="107"/>
      <c r="E67" s="107"/>
      <c r="F67" s="107"/>
      <c r="G67" s="45" t="s">
        <v>28</v>
      </c>
      <c r="H67" s="46">
        <f>H47+H50+H66</f>
        <v>0</v>
      </c>
      <c r="I67" s="15"/>
    </row>
  </sheetData>
  <mergeCells count="78">
    <mergeCell ref="A66:F66"/>
    <mergeCell ref="A67:F67"/>
    <mergeCell ref="C58:E58"/>
    <mergeCell ref="C59:E59"/>
    <mergeCell ref="C60:E60"/>
    <mergeCell ref="C61:E61"/>
    <mergeCell ref="C62:E62"/>
    <mergeCell ref="C63:E63"/>
    <mergeCell ref="C64:E64"/>
    <mergeCell ref="C65:E65"/>
    <mergeCell ref="C53:E53"/>
    <mergeCell ref="C54:E54"/>
    <mergeCell ref="C55:E55"/>
    <mergeCell ref="C56:E56"/>
    <mergeCell ref="C57:E57"/>
    <mergeCell ref="G51:G52"/>
    <mergeCell ref="H51:H52"/>
    <mergeCell ref="C44:E44"/>
    <mergeCell ref="C45:E45"/>
    <mergeCell ref="C46:E46"/>
    <mergeCell ref="A47:E47"/>
    <mergeCell ref="A48:A49"/>
    <mergeCell ref="B48:B49"/>
    <mergeCell ref="C48:F49"/>
    <mergeCell ref="H48:H49"/>
    <mergeCell ref="G48:G49"/>
    <mergeCell ref="C50:E50"/>
    <mergeCell ref="C41:E41"/>
    <mergeCell ref="C42:E42"/>
    <mergeCell ref="C43:E43"/>
    <mergeCell ref="A51:A52"/>
    <mergeCell ref="B51:F52"/>
    <mergeCell ref="A27:A46"/>
    <mergeCell ref="B27:B4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A1:H1"/>
    <mergeCell ref="H2:H5"/>
    <mergeCell ref="C6:E6"/>
    <mergeCell ref="C7:E7"/>
    <mergeCell ref="C8:E8"/>
    <mergeCell ref="G2:G5"/>
    <mergeCell ref="C2:E5"/>
    <mergeCell ref="F2:F5"/>
    <mergeCell ref="A2:A5"/>
    <mergeCell ref="B2:B5"/>
    <mergeCell ref="A7:A26"/>
    <mergeCell ref="B7:B26"/>
    <mergeCell ref="C12:E12"/>
    <mergeCell ref="C13:E13"/>
    <mergeCell ref="C14:E14"/>
    <mergeCell ref="C22:E22"/>
    <mergeCell ref="C25:E25"/>
    <mergeCell ref="C26:E26"/>
    <mergeCell ref="C23:E23"/>
    <mergeCell ref="C24:E24"/>
    <mergeCell ref="C9:E9"/>
    <mergeCell ref="C10:E10"/>
    <mergeCell ref="C11:E11"/>
    <mergeCell ref="C20:E20"/>
    <mergeCell ref="C21:E21"/>
    <mergeCell ref="C15:E15"/>
    <mergeCell ref="C16:E16"/>
    <mergeCell ref="C17:E17"/>
    <mergeCell ref="C18:E18"/>
    <mergeCell ref="C19:E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 horizontalDpi="4294967294" verticalDpi="4294967294" r:id="rId1"/>
  <headerFooter>
    <oddHeader>&amp;L&amp;G&amp;C&amp;"times,Regular" 
 ОТ на „ВиК“ ООД, Русе   
ИП: Реконструкция и доизграждане на ВиК мрежи в кв. "Средна Кула" и кв. "Долапите", Изграждане на отвеждащ колектор и реконструкция на прилежаща ВиК мрежа
&amp;R&amp;G</oddHeader>
  </headerFooter>
  <colBreaks count="1" manualBreakCount="1">
    <brk id="8" max="66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zoomScaleNormal="100" zoomScaleSheetLayoutView="100" workbookViewId="0">
      <selection activeCell="I18" sqref="I18"/>
    </sheetView>
  </sheetViews>
  <sheetFormatPr defaultRowHeight="15"/>
  <cols>
    <col min="1" max="1" width="47.28515625" style="4" bestFit="1" customWidth="1"/>
    <col min="2" max="2" width="7.85546875" style="4" bestFit="1" customWidth="1"/>
    <col min="3" max="3" width="20.85546875" style="4" customWidth="1"/>
    <col min="4" max="4" width="13.28515625" style="4" customWidth="1"/>
    <col min="5" max="5" width="5.85546875" style="4" customWidth="1"/>
    <col min="6" max="6" width="11.28515625" style="4" bestFit="1" customWidth="1"/>
    <col min="7" max="7" width="12.140625" style="4" customWidth="1"/>
    <col min="8" max="8" width="21.7109375" style="4" customWidth="1"/>
    <col min="9" max="9" width="32.7109375" style="4" customWidth="1"/>
    <col min="10" max="16384" width="9.140625" style="4"/>
  </cols>
  <sheetData>
    <row r="1" spans="1:8" ht="15" customHeight="1">
      <c r="A1" s="125" t="s">
        <v>105</v>
      </c>
      <c r="B1" s="126"/>
      <c r="C1" s="126"/>
      <c r="D1" s="126"/>
      <c r="E1" s="126"/>
      <c r="F1" s="126"/>
      <c r="G1" s="126"/>
      <c r="H1" s="127"/>
    </row>
    <row r="2" spans="1:8" ht="15" customHeight="1">
      <c r="A2" s="95" t="s">
        <v>10</v>
      </c>
      <c r="B2" s="96" t="s">
        <v>1</v>
      </c>
      <c r="C2" s="96" t="s">
        <v>23</v>
      </c>
      <c r="D2" s="96"/>
      <c r="E2" s="96"/>
      <c r="F2" s="96" t="s">
        <v>25</v>
      </c>
      <c r="G2" s="96" t="str">
        <f>'2. Chast Vodoprovodna'!G2:G5</f>
        <v>ед.цена без ДДС
лв./m'</v>
      </c>
      <c r="H2" s="89" t="str">
        <f>'2. Chast Vodoprovodna'!H2:H5</f>
        <v>Обща цена лв. без ДДС</v>
      </c>
    </row>
    <row r="3" spans="1:8">
      <c r="A3" s="95"/>
      <c r="B3" s="96"/>
      <c r="C3" s="96"/>
      <c r="D3" s="96"/>
      <c r="E3" s="96"/>
      <c r="F3" s="96"/>
      <c r="G3" s="96"/>
      <c r="H3" s="89"/>
    </row>
    <row r="4" spans="1:8">
      <c r="A4" s="95"/>
      <c r="B4" s="96"/>
      <c r="C4" s="96"/>
      <c r="D4" s="96"/>
      <c r="E4" s="96"/>
      <c r="F4" s="96"/>
      <c r="G4" s="96"/>
      <c r="H4" s="89"/>
    </row>
    <row r="5" spans="1:8">
      <c r="A5" s="95"/>
      <c r="B5" s="96"/>
      <c r="C5" s="96"/>
      <c r="D5" s="96"/>
      <c r="E5" s="96"/>
      <c r="F5" s="96"/>
      <c r="G5" s="96"/>
      <c r="H5" s="89"/>
    </row>
    <row r="6" spans="1:8">
      <c r="A6" s="93" t="s">
        <v>11</v>
      </c>
      <c r="B6" s="94" t="s">
        <v>3</v>
      </c>
      <c r="C6" s="84" t="s">
        <v>95</v>
      </c>
      <c r="D6" s="84"/>
      <c r="E6" s="84"/>
      <c r="F6" s="47">
        <v>168.66</v>
      </c>
      <c r="G6" s="58"/>
      <c r="H6" s="59">
        <f>F6*G6</f>
        <v>0</v>
      </c>
    </row>
    <row r="7" spans="1:8">
      <c r="A7" s="93"/>
      <c r="B7" s="94"/>
      <c r="C7" s="84" t="s">
        <v>33</v>
      </c>
      <c r="D7" s="84"/>
      <c r="E7" s="84"/>
      <c r="F7" s="47">
        <v>219.34</v>
      </c>
      <c r="G7" s="58"/>
      <c r="H7" s="59">
        <f t="shared" ref="H7:H24" si="0">F7*G7</f>
        <v>0</v>
      </c>
    </row>
    <row r="8" spans="1:8">
      <c r="A8" s="93"/>
      <c r="B8" s="94"/>
      <c r="C8" s="84" t="s">
        <v>32</v>
      </c>
      <c r="D8" s="84"/>
      <c r="E8" s="84"/>
      <c r="F8" s="47">
        <v>12.5</v>
      </c>
      <c r="G8" s="58"/>
      <c r="H8" s="59">
        <f t="shared" si="0"/>
        <v>0</v>
      </c>
    </row>
    <row r="9" spans="1:8">
      <c r="A9" s="93"/>
      <c r="B9" s="94"/>
      <c r="C9" s="84" t="s">
        <v>38</v>
      </c>
      <c r="D9" s="84"/>
      <c r="E9" s="84"/>
      <c r="F9" s="47">
        <v>28</v>
      </c>
      <c r="G9" s="58"/>
      <c r="H9" s="59">
        <f t="shared" si="0"/>
        <v>0</v>
      </c>
    </row>
    <row r="10" spans="1:8">
      <c r="A10" s="93"/>
      <c r="B10" s="94"/>
      <c r="C10" s="84" t="s">
        <v>96</v>
      </c>
      <c r="D10" s="84"/>
      <c r="E10" s="84"/>
      <c r="F10" s="47">
        <v>23.36</v>
      </c>
      <c r="G10" s="58"/>
      <c r="H10" s="59">
        <f t="shared" si="0"/>
        <v>0</v>
      </c>
    </row>
    <row r="11" spans="1:8">
      <c r="A11" s="129"/>
      <c r="B11" s="120" t="s">
        <v>3</v>
      </c>
      <c r="C11" s="84" t="s">
        <v>89</v>
      </c>
      <c r="D11" s="84"/>
      <c r="E11" s="84"/>
      <c r="F11" s="47">
        <v>379</v>
      </c>
      <c r="G11" s="58"/>
      <c r="H11" s="59">
        <f t="shared" si="0"/>
        <v>0</v>
      </c>
    </row>
    <row r="12" spans="1:8">
      <c r="A12" s="129"/>
      <c r="B12" s="121"/>
      <c r="C12" s="84" t="s">
        <v>40</v>
      </c>
      <c r="D12" s="84"/>
      <c r="E12" s="84"/>
      <c r="F12" s="47">
        <v>125.97</v>
      </c>
      <c r="G12" s="58"/>
      <c r="H12" s="59">
        <f t="shared" si="0"/>
        <v>0</v>
      </c>
    </row>
    <row r="13" spans="1:8">
      <c r="A13" s="129"/>
      <c r="B13" s="121"/>
      <c r="C13" s="122" t="s">
        <v>90</v>
      </c>
      <c r="D13" s="123"/>
      <c r="E13" s="124"/>
      <c r="F13" s="47">
        <v>145</v>
      </c>
      <c r="G13" s="58"/>
      <c r="H13" s="59">
        <f t="shared" si="0"/>
        <v>0</v>
      </c>
    </row>
    <row r="14" spans="1:8">
      <c r="A14" s="129"/>
      <c r="B14" s="121"/>
      <c r="C14" s="84" t="s">
        <v>91</v>
      </c>
      <c r="D14" s="84"/>
      <c r="E14" s="84"/>
      <c r="F14" s="47">
        <v>1116</v>
      </c>
      <c r="G14" s="58"/>
      <c r="H14" s="59">
        <f t="shared" si="0"/>
        <v>0</v>
      </c>
    </row>
    <row r="15" spans="1:8">
      <c r="A15" s="129"/>
      <c r="B15" s="121"/>
      <c r="C15" s="84" t="s">
        <v>31</v>
      </c>
      <c r="D15" s="84"/>
      <c r="E15" s="84"/>
      <c r="F15" s="51">
        <v>34.36</v>
      </c>
      <c r="G15" s="58"/>
      <c r="H15" s="59">
        <f t="shared" si="0"/>
        <v>0</v>
      </c>
    </row>
    <row r="16" spans="1:8">
      <c r="A16" s="129"/>
      <c r="B16" s="121"/>
      <c r="C16" s="84" t="s">
        <v>41</v>
      </c>
      <c r="D16" s="84"/>
      <c r="E16" s="84"/>
      <c r="F16" s="47">
        <v>49.28</v>
      </c>
      <c r="G16" s="58"/>
      <c r="H16" s="59">
        <f t="shared" si="0"/>
        <v>0</v>
      </c>
    </row>
    <row r="17" spans="1:9">
      <c r="A17" s="129"/>
      <c r="B17" s="121"/>
      <c r="C17" s="84" t="s">
        <v>39</v>
      </c>
      <c r="D17" s="84"/>
      <c r="E17" s="84"/>
      <c r="F17" s="47">
        <v>578.16999999999996</v>
      </c>
      <c r="G17" s="58"/>
      <c r="H17" s="59">
        <f t="shared" si="0"/>
        <v>0</v>
      </c>
    </row>
    <row r="18" spans="1:9">
      <c r="A18" s="129"/>
      <c r="B18" s="121"/>
      <c r="C18" s="84" t="s">
        <v>92</v>
      </c>
      <c r="D18" s="84"/>
      <c r="E18" s="84"/>
      <c r="F18" s="47">
        <v>864</v>
      </c>
      <c r="G18" s="58"/>
      <c r="H18" s="59">
        <f t="shared" si="0"/>
        <v>0</v>
      </c>
    </row>
    <row r="19" spans="1:9">
      <c r="A19" s="129"/>
      <c r="B19" s="121"/>
      <c r="C19" s="84" t="s">
        <v>93</v>
      </c>
      <c r="D19" s="84"/>
      <c r="E19" s="84"/>
      <c r="F19" s="47">
        <v>323</v>
      </c>
      <c r="G19" s="58"/>
      <c r="H19" s="59">
        <f t="shared" si="0"/>
        <v>0</v>
      </c>
    </row>
    <row r="20" spans="1:9">
      <c r="A20" s="129"/>
      <c r="B20" s="121"/>
      <c r="C20" s="84" t="s">
        <v>30</v>
      </c>
      <c r="D20" s="84"/>
      <c r="E20" s="84"/>
      <c r="F20" s="47">
        <v>2359.48</v>
      </c>
      <c r="G20" s="58"/>
      <c r="H20" s="59">
        <f t="shared" si="0"/>
        <v>0</v>
      </c>
    </row>
    <row r="21" spans="1:9">
      <c r="A21" s="129"/>
      <c r="B21" s="121"/>
      <c r="C21" s="84" t="s">
        <v>97</v>
      </c>
      <c r="D21" s="84"/>
      <c r="E21" s="84"/>
      <c r="F21" s="47">
        <v>188</v>
      </c>
      <c r="G21" s="58"/>
      <c r="H21" s="59">
        <f t="shared" si="0"/>
        <v>0</v>
      </c>
    </row>
    <row r="22" spans="1:9">
      <c r="A22" s="129"/>
      <c r="B22" s="121"/>
      <c r="C22" s="84" t="s">
        <v>29</v>
      </c>
      <c r="D22" s="84"/>
      <c r="E22" s="84"/>
      <c r="F22" s="47">
        <v>34200.82</v>
      </c>
      <c r="G22" s="58"/>
      <c r="H22" s="59">
        <f t="shared" si="0"/>
        <v>0</v>
      </c>
    </row>
    <row r="23" spans="1:9">
      <c r="A23" s="130"/>
      <c r="B23" s="121"/>
      <c r="C23" s="84" t="s">
        <v>94</v>
      </c>
      <c r="D23" s="84"/>
      <c r="E23" s="84"/>
      <c r="F23" s="47">
        <v>180</v>
      </c>
      <c r="G23" s="58"/>
      <c r="H23" s="59">
        <f t="shared" si="0"/>
        <v>0</v>
      </c>
    </row>
    <row r="24" spans="1:9">
      <c r="A24" s="32" t="s">
        <v>12</v>
      </c>
      <c r="B24" s="121"/>
      <c r="C24" s="115" t="s">
        <v>29</v>
      </c>
      <c r="D24" s="115"/>
      <c r="E24" s="115"/>
      <c r="F24" s="47">
        <v>149.6</v>
      </c>
      <c r="G24" s="58"/>
      <c r="H24" s="59">
        <f t="shared" si="0"/>
        <v>0</v>
      </c>
    </row>
    <row r="25" spans="1:9">
      <c r="A25" s="118"/>
      <c r="B25" s="119"/>
      <c r="C25" s="119"/>
      <c r="D25" s="119"/>
      <c r="E25" s="119"/>
      <c r="F25" s="119"/>
      <c r="G25" s="48" t="s">
        <v>24</v>
      </c>
      <c r="H25" s="60">
        <f>SUM(H6:H24)</f>
        <v>0</v>
      </c>
    </row>
    <row r="26" spans="1:9">
      <c r="A26" s="95" t="s">
        <v>13</v>
      </c>
      <c r="B26" s="96" t="s">
        <v>6</v>
      </c>
      <c r="C26" s="96" t="s">
        <v>7</v>
      </c>
      <c r="D26" s="96"/>
      <c r="E26" s="96"/>
      <c r="F26" s="96"/>
      <c r="G26" s="117" t="s">
        <v>26</v>
      </c>
      <c r="H26" s="116" t="s">
        <v>22</v>
      </c>
    </row>
    <row r="27" spans="1:9">
      <c r="A27" s="95"/>
      <c r="B27" s="96"/>
      <c r="C27" s="96"/>
      <c r="D27" s="96"/>
      <c r="E27" s="96"/>
      <c r="F27" s="96"/>
      <c r="G27" s="117"/>
      <c r="H27" s="116"/>
    </row>
    <row r="28" spans="1:9" ht="30.75" customHeight="1">
      <c r="A28" s="33" t="s">
        <v>35</v>
      </c>
      <c r="B28" s="22" t="s">
        <v>9</v>
      </c>
      <c r="C28" s="128">
        <v>2450</v>
      </c>
      <c r="D28" s="128"/>
      <c r="E28" s="94"/>
      <c r="F28" s="94"/>
      <c r="G28" s="53"/>
      <c r="H28" s="59">
        <f>C28*G28</f>
        <v>0</v>
      </c>
    </row>
    <row r="29" spans="1:9">
      <c r="A29" s="95" t="s">
        <v>5</v>
      </c>
      <c r="B29" s="96" t="s">
        <v>7</v>
      </c>
      <c r="C29" s="96"/>
      <c r="D29" s="96"/>
      <c r="E29" s="96"/>
      <c r="F29" s="96"/>
      <c r="G29" s="117" t="s">
        <v>63</v>
      </c>
      <c r="H29" s="116" t="s">
        <v>22</v>
      </c>
    </row>
    <row r="30" spans="1:9" ht="28.5" customHeight="1">
      <c r="A30" s="95"/>
      <c r="B30" s="96"/>
      <c r="C30" s="96"/>
      <c r="D30" s="96"/>
      <c r="E30" s="96"/>
      <c r="F30" s="96"/>
      <c r="G30" s="117"/>
      <c r="H30" s="116"/>
    </row>
    <row r="31" spans="1:9">
      <c r="A31" s="34" t="s">
        <v>42</v>
      </c>
      <c r="B31" s="22" t="s">
        <v>9</v>
      </c>
      <c r="C31" s="108">
        <v>1</v>
      </c>
      <c r="D31" s="109"/>
      <c r="E31" s="109"/>
      <c r="F31" s="110"/>
      <c r="G31" s="54"/>
      <c r="H31" s="59">
        <f>C31*G31</f>
        <v>0</v>
      </c>
      <c r="I31" s="10"/>
    </row>
    <row r="32" spans="1:9">
      <c r="A32" s="34" t="s">
        <v>43</v>
      </c>
      <c r="B32" s="22" t="s">
        <v>9</v>
      </c>
      <c r="C32" s="108">
        <v>1</v>
      </c>
      <c r="D32" s="109"/>
      <c r="E32" s="109"/>
      <c r="F32" s="110"/>
      <c r="G32" s="54"/>
      <c r="H32" s="59">
        <f t="shared" ref="H32:H54" si="1">C32*G32</f>
        <v>0</v>
      </c>
    </row>
    <row r="33" spans="1:8">
      <c r="A33" s="34" t="s">
        <v>44</v>
      </c>
      <c r="B33" s="22" t="s">
        <v>9</v>
      </c>
      <c r="C33" s="108">
        <v>1</v>
      </c>
      <c r="D33" s="109"/>
      <c r="E33" s="109"/>
      <c r="F33" s="110"/>
      <c r="G33" s="54"/>
      <c r="H33" s="59">
        <f t="shared" si="1"/>
        <v>0</v>
      </c>
    </row>
    <row r="34" spans="1:8">
      <c r="A34" s="34" t="s">
        <v>45</v>
      </c>
      <c r="B34" s="22" t="s">
        <v>9</v>
      </c>
      <c r="C34" s="108">
        <v>1</v>
      </c>
      <c r="D34" s="109"/>
      <c r="E34" s="109"/>
      <c r="F34" s="110"/>
      <c r="G34" s="54"/>
      <c r="H34" s="59">
        <f t="shared" si="1"/>
        <v>0</v>
      </c>
    </row>
    <row r="35" spans="1:8">
      <c r="A35" s="34" t="s">
        <v>46</v>
      </c>
      <c r="B35" s="22" t="s">
        <v>9</v>
      </c>
      <c r="C35" s="108">
        <v>1</v>
      </c>
      <c r="D35" s="109"/>
      <c r="E35" s="109"/>
      <c r="F35" s="110"/>
      <c r="G35" s="54"/>
      <c r="H35" s="59">
        <f t="shared" si="1"/>
        <v>0</v>
      </c>
    </row>
    <row r="36" spans="1:8">
      <c r="A36" s="34" t="s">
        <v>47</v>
      </c>
      <c r="B36" s="22" t="s">
        <v>9</v>
      </c>
      <c r="C36" s="108">
        <v>1</v>
      </c>
      <c r="D36" s="109"/>
      <c r="E36" s="109"/>
      <c r="F36" s="110"/>
      <c r="G36" s="54"/>
      <c r="H36" s="59">
        <f t="shared" si="1"/>
        <v>0</v>
      </c>
    </row>
    <row r="37" spans="1:8">
      <c r="A37" s="34" t="s">
        <v>48</v>
      </c>
      <c r="B37" s="22" t="s">
        <v>9</v>
      </c>
      <c r="C37" s="108">
        <v>1</v>
      </c>
      <c r="D37" s="109"/>
      <c r="E37" s="109"/>
      <c r="F37" s="110"/>
      <c r="G37" s="54"/>
      <c r="H37" s="59">
        <f t="shared" si="1"/>
        <v>0</v>
      </c>
    </row>
    <row r="38" spans="1:8">
      <c r="A38" s="34" t="s">
        <v>49</v>
      </c>
      <c r="B38" s="22" t="s">
        <v>9</v>
      </c>
      <c r="C38" s="108">
        <v>1</v>
      </c>
      <c r="D38" s="109"/>
      <c r="E38" s="109"/>
      <c r="F38" s="110"/>
      <c r="G38" s="54"/>
      <c r="H38" s="59">
        <f t="shared" si="1"/>
        <v>0</v>
      </c>
    </row>
    <row r="39" spans="1:8">
      <c r="A39" s="35" t="s">
        <v>50</v>
      </c>
      <c r="B39" s="6" t="s">
        <v>3</v>
      </c>
      <c r="C39" s="108">
        <v>1233.5</v>
      </c>
      <c r="D39" s="109"/>
      <c r="E39" s="109"/>
      <c r="F39" s="110"/>
      <c r="G39" s="54"/>
      <c r="H39" s="59">
        <f t="shared" si="1"/>
        <v>0</v>
      </c>
    </row>
    <row r="40" spans="1:8">
      <c r="A40" s="35" t="s">
        <v>88</v>
      </c>
      <c r="B40" s="6" t="s">
        <v>3</v>
      </c>
      <c r="C40" s="108">
        <v>8</v>
      </c>
      <c r="D40" s="109"/>
      <c r="E40" s="109"/>
      <c r="F40" s="110"/>
      <c r="G40" s="54"/>
      <c r="H40" s="59">
        <f t="shared" si="1"/>
        <v>0</v>
      </c>
    </row>
    <row r="41" spans="1:8">
      <c r="A41" s="35" t="s">
        <v>51</v>
      </c>
      <c r="B41" s="6" t="s">
        <v>3</v>
      </c>
      <c r="C41" s="108">
        <v>585.29999999999995</v>
      </c>
      <c r="D41" s="109"/>
      <c r="E41" s="109"/>
      <c r="F41" s="110"/>
      <c r="G41" s="54"/>
      <c r="H41" s="59">
        <f t="shared" si="1"/>
        <v>0</v>
      </c>
    </row>
    <row r="42" spans="1:8">
      <c r="A42" s="34" t="s">
        <v>52</v>
      </c>
      <c r="B42" s="22" t="s">
        <v>9</v>
      </c>
      <c r="C42" s="108">
        <v>13</v>
      </c>
      <c r="D42" s="109"/>
      <c r="E42" s="109"/>
      <c r="F42" s="110"/>
      <c r="G42" s="54"/>
      <c r="H42" s="59">
        <f t="shared" si="1"/>
        <v>0</v>
      </c>
    </row>
    <row r="43" spans="1:8">
      <c r="A43" s="35" t="s">
        <v>53</v>
      </c>
      <c r="B43" s="6" t="s">
        <v>3</v>
      </c>
      <c r="C43" s="108">
        <v>711.2</v>
      </c>
      <c r="D43" s="109"/>
      <c r="E43" s="109"/>
      <c r="F43" s="110"/>
      <c r="G43" s="54"/>
      <c r="H43" s="59">
        <f t="shared" si="1"/>
        <v>0</v>
      </c>
    </row>
    <row r="44" spans="1:8" s="40" customFormat="1">
      <c r="A44" s="38" t="s">
        <v>54</v>
      </c>
      <c r="B44" s="39" t="s">
        <v>3</v>
      </c>
      <c r="C44" s="108">
        <v>57.28</v>
      </c>
      <c r="D44" s="109"/>
      <c r="E44" s="109"/>
      <c r="F44" s="110"/>
      <c r="G44" s="55"/>
      <c r="H44" s="59">
        <f t="shared" si="1"/>
        <v>0</v>
      </c>
    </row>
    <row r="45" spans="1:8" ht="30">
      <c r="A45" s="35" t="s">
        <v>55</v>
      </c>
      <c r="B45" s="22" t="s">
        <v>9</v>
      </c>
      <c r="C45" s="108">
        <v>1</v>
      </c>
      <c r="D45" s="109"/>
      <c r="E45" s="109"/>
      <c r="F45" s="110"/>
      <c r="G45" s="54"/>
      <c r="H45" s="59">
        <f t="shared" si="1"/>
        <v>0</v>
      </c>
    </row>
    <row r="46" spans="1:8" ht="30">
      <c r="A46" s="35" t="s">
        <v>56</v>
      </c>
      <c r="B46" s="22" t="s">
        <v>9</v>
      </c>
      <c r="C46" s="108">
        <v>1</v>
      </c>
      <c r="D46" s="109"/>
      <c r="E46" s="109"/>
      <c r="F46" s="110"/>
      <c r="G46" s="54"/>
      <c r="H46" s="59">
        <f t="shared" si="1"/>
        <v>0</v>
      </c>
    </row>
    <row r="47" spans="1:8" ht="30">
      <c r="A47" s="35" t="s">
        <v>57</v>
      </c>
      <c r="B47" s="22" t="s">
        <v>9</v>
      </c>
      <c r="C47" s="108">
        <v>1</v>
      </c>
      <c r="D47" s="109"/>
      <c r="E47" s="109"/>
      <c r="F47" s="110"/>
      <c r="G47" s="54"/>
      <c r="H47" s="59">
        <f t="shared" si="1"/>
        <v>0</v>
      </c>
    </row>
    <row r="48" spans="1:8">
      <c r="A48" s="35" t="s">
        <v>58</v>
      </c>
      <c r="B48" s="22" t="s">
        <v>9</v>
      </c>
      <c r="C48" s="108">
        <v>3</v>
      </c>
      <c r="D48" s="109"/>
      <c r="E48" s="109"/>
      <c r="F48" s="110"/>
      <c r="G48" s="54"/>
      <c r="H48" s="59">
        <f t="shared" si="1"/>
        <v>0</v>
      </c>
    </row>
    <row r="49" spans="1:9" ht="30">
      <c r="A49" s="35" t="s">
        <v>59</v>
      </c>
      <c r="B49" s="22" t="s">
        <v>9</v>
      </c>
      <c r="C49" s="108">
        <v>1</v>
      </c>
      <c r="D49" s="109"/>
      <c r="E49" s="109"/>
      <c r="F49" s="110"/>
      <c r="G49" s="54"/>
      <c r="H49" s="59">
        <f t="shared" si="1"/>
        <v>0</v>
      </c>
    </row>
    <row r="50" spans="1:9" ht="30">
      <c r="A50" s="35" t="s">
        <v>60</v>
      </c>
      <c r="B50" s="22" t="s">
        <v>9</v>
      </c>
      <c r="C50" s="108">
        <v>1</v>
      </c>
      <c r="D50" s="109"/>
      <c r="E50" s="109"/>
      <c r="F50" s="110"/>
      <c r="G50" s="54"/>
      <c r="H50" s="59">
        <f t="shared" si="1"/>
        <v>0</v>
      </c>
    </row>
    <row r="51" spans="1:9">
      <c r="A51" s="35" t="s">
        <v>37</v>
      </c>
      <c r="B51" s="22" t="s">
        <v>9</v>
      </c>
      <c r="C51" s="108">
        <v>168</v>
      </c>
      <c r="D51" s="109"/>
      <c r="E51" s="109"/>
      <c r="F51" s="110"/>
      <c r="G51" s="54"/>
      <c r="H51" s="59">
        <f t="shared" si="1"/>
        <v>0</v>
      </c>
    </row>
    <row r="52" spans="1:9" ht="30">
      <c r="A52" s="35" t="s">
        <v>61</v>
      </c>
      <c r="B52" s="22" t="s">
        <v>9</v>
      </c>
      <c r="C52" s="108">
        <v>1</v>
      </c>
      <c r="D52" s="109"/>
      <c r="E52" s="109"/>
      <c r="F52" s="110"/>
      <c r="G52" s="54"/>
      <c r="H52" s="59">
        <f t="shared" si="1"/>
        <v>0</v>
      </c>
    </row>
    <row r="53" spans="1:9" ht="30">
      <c r="A53" s="35" t="s">
        <v>62</v>
      </c>
      <c r="B53" s="22" t="s">
        <v>9</v>
      </c>
      <c r="C53" s="108">
        <v>1</v>
      </c>
      <c r="D53" s="109"/>
      <c r="E53" s="109"/>
      <c r="F53" s="110"/>
      <c r="G53" s="54"/>
      <c r="H53" s="59">
        <f t="shared" si="1"/>
        <v>0</v>
      </c>
    </row>
    <row r="54" spans="1:9" ht="48.75" customHeight="1">
      <c r="A54" s="34" t="s">
        <v>34</v>
      </c>
      <c r="B54" s="22" t="s">
        <v>9</v>
      </c>
      <c r="C54" s="108">
        <v>1</v>
      </c>
      <c r="D54" s="109"/>
      <c r="E54" s="109"/>
      <c r="F54" s="110"/>
      <c r="G54" s="54"/>
      <c r="H54" s="59">
        <f t="shared" si="1"/>
        <v>0</v>
      </c>
    </row>
    <row r="55" spans="1:9">
      <c r="A55" s="113"/>
      <c r="B55" s="114"/>
      <c r="C55" s="114"/>
      <c r="D55" s="114"/>
      <c r="E55" s="114"/>
      <c r="F55" s="114"/>
      <c r="G55" s="49" t="s">
        <v>24</v>
      </c>
      <c r="H55" s="56">
        <f>SUM(H31:H54)</f>
        <v>0</v>
      </c>
    </row>
    <row r="56" spans="1:9" ht="33" customHeight="1">
      <c r="A56" s="111" t="s">
        <v>27</v>
      </c>
      <c r="B56" s="112"/>
      <c r="C56" s="112"/>
      <c r="D56" s="112"/>
      <c r="E56" s="112"/>
      <c r="F56" s="112"/>
      <c r="G56" s="50" t="s">
        <v>36</v>
      </c>
      <c r="H56" s="57">
        <f>H25+H28+H55</f>
        <v>0</v>
      </c>
      <c r="I56" s="10"/>
    </row>
  </sheetData>
  <mergeCells count="66">
    <mergeCell ref="A1:H1"/>
    <mergeCell ref="B6:B10"/>
    <mergeCell ref="C11:E11"/>
    <mergeCell ref="C28:F28"/>
    <mergeCell ref="A6:A23"/>
    <mergeCell ref="C17:E17"/>
    <mergeCell ref="C6:E6"/>
    <mergeCell ref="C8:E8"/>
    <mergeCell ref="C9:E9"/>
    <mergeCell ref="C12:E12"/>
    <mergeCell ref="C23:E23"/>
    <mergeCell ref="A2:A5"/>
    <mergeCell ref="B2:B5"/>
    <mergeCell ref="C2:E5"/>
    <mergeCell ref="B11:B24"/>
    <mergeCell ref="C13:E13"/>
    <mergeCell ref="C14:E14"/>
    <mergeCell ref="C18:E18"/>
    <mergeCell ref="C15:E15"/>
    <mergeCell ref="C16:E16"/>
    <mergeCell ref="C20:E20"/>
    <mergeCell ref="C22:E22"/>
    <mergeCell ref="A29:A30"/>
    <mergeCell ref="B29:F30"/>
    <mergeCell ref="A25:F25"/>
    <mergeCell ref="A26:A27"/>
    <mergeCell ref="B26:B27"/>
    <mergeCell ref="H2:H5"/>
    <mergeCell ref="C19:E19"/>
    <mergeCell ref="C21:E21"/>
    <mergeCell ref="C7:E7"/>
    <mergeCell ref="C10:E10"/>
    <mergeCell ref="G2:G5"/>
    <mergeCell ref="F2:F5"/>
    <mergeCell ref="A56:F56"/>
    <mergeCell ref="A55:F55"/>
    <mergeCell ref="C24:E24"/>
    <mergeCell ref="H26:H27"/>
    <mergeCell ref="H29:H30"/>
    <mergeCell ref="G29:G30"/>
    <mergeCell ref="G26:G27"/>
    <mergeCell ref="C26:F27"/>
    <mergeCell ref="C35:F35"/>
    <mergeCell ref="C36:F36"/>
    <mergeCell ref="C37:F37"/>
    <mergeCell ref="C38:F38"/>
    <mergeCell ref="C31:F31"/>
    <mergeCell ref="C32:F32"/>
    <mergeCell ref="C33:F33"/>
    <mergeCell ref="C34:F34"/>
    <mergeCell ref="C39:F39"/>
    <mergeCell ref="C41:F41"/>
    <mergeCell ref="C54:F54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52:F52"/>
    <mergeCell ref="C53:F5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&amp;L&amp;G&amp;C&amp;"times,Regular" 
 ОТ на „ВиК“ ООД, Русе   
ИП: Реконструкция и доизграждане на ВиК мрежи в кв. "Средна Кула" и кв. "Долапите", Изграждане на отвеждащ колектор и реконструкция на прилежаща ВиК мрежа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Obobshtena KSS</vt:lpstr>
      <vt:lpstr>2. Chast Vodoprovodna</vt:lpstr>
      <vt:lpstr>3. Chast Kanalizaciya Средна Ку</vt:lpstr>
      <vt:lpstr>'1. Obobshtena KSS'!Print_Area</vt:lpstr>
      <vt:lpstr>'2. Chast Vodoprovodna'!Print_Area</vt:lpstr>
      <vt:lpstr>'3. Chast Kanalizaciya Средна Ку'!Print_Area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Ivanichka Koleva</cp:lastModifiedBy>
  <cp:lastPrinted>2018-08-28T10:42:56Z</cp:lastPrinted>
  <dcterms:created xsi:type="dcterms:W3CDTF">2018-06-06T11:03:34Z</dcterms:created>
  <dcterms:modified xsi:type="dcterms:W3CDTF">2019-10-15T10:05:21Z</dcterms:modified>
</cp:coreProperties>
</file>